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195" windowHeight="9210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D109" i="2"/>
  <c r="E48"/>
  <c r="E47"/>
  <c r="E46"/>
  <c r="E45"/>
  <c r="D48"/>
  <c r="D47"/>
  <c r="D46"/>
  <c r="D45"/>
  <c r="D142"/>
  <c r="D141"/>
  <c r="D140"/>
  <c r="E234"/>
  <c r="D234"/>
  <c r="E229"/>
  <c r="E15"/>
  <c r="D199"/>
  <c r="E169" l="1"/>
  <c r="E199" l="1"/>
  <c r="E95"/>
  <c r="D95"/>
  <c r="E134"/>
  <c r="D134"/>
  <c r="E141"/>
  <c r="E143"/>
  <c r="E142"/>
  <c r="E140"/>
  <c r="D143"/>
  <c r="E154"/>
  <c r="D154"/>
  <c r="E149"/>
  <c r="D149"/>
  <c r="E144"/>
  <c r="D144"/>
  <c r="F34" i="1"/>
  <c r="E34"/>
  <c r="D34"/>
  <c r="D38"/>
  <c r="E38"/>
  <c r="F38"/>
  <c r="F25"/>
  <c r="E25"/>
  <c r="D25"/>
  <c r="E69" i="2"/>
  <c r="E18"/>
  <c r="E17"/>
  <c r="E16"/>
  <c r="D17"/>
  <c r="D16"/>
  <c r="F15" i="1" l="1"/>
  <c r="E104" i="2"/>
  <c r="E210"/>
  <c r="E98"/>
  <c r="E97"/>
  <c r="E96"/>
  <c r="D98"/>
  <c r="D97"/>
  <c r="D96"/>
  <c r="F48" i="1"/>
  <c r="E48"/>
  <c r="D48"/>
  <c r="E214" i="2"/>
  <c r="D214"/>
  <c r="E213"/>
  <c r="E212"/>
  <c r="E211"/>
  <c r="D213"/>
  <c r="D212"/>
  <c r="D211"/>
  <c r="D210"/>
  <c r="D229"/>
  <c r="E224"/>
  <c r="D224"/>
  <c r="E219"/>
  <c r="D219"/>
  <c r="E129"/>
  <c r="D129"/>
  <c r="E124"/>
  <c r="D124"/>
  <c r="E119"/>
  <c r="D119"/>
  <c r="E114"/>
  <c r="D114"/>
  <c r="E109"/>
  <c r="D104"/>
  <c r="E99"/>
  <c r="D99"/>
  <c r="E190"/>
  <c r="E189" s="1"/>
  <c r="D190"/>
  <c r="E194"/>
  <c r="D194"/>
  <c r="E163"/>
  <c r="E162"/>
  <c r="E161"/>
  <c r="E160"/>
  <c r="D163"/>
  <c r="D162"/>
  <c r="D161"/>
  <c r="D11" s="1"/>
  <c r="D160"/>
  <c r="E184"/>
  <c r="D184"/>
  <c r="E164"/>
  <c r="D164"/>
  <c r="E179"/>
  <c r="D179"/>
  <c r="E174"/>
  <c r="D174"/>
  <c r="D169"/>
  <c r="E139"/>
  <c r="D139"/>
  <c r="E89"/>
  <c r="D89"/>
  <c r="E84"/>
  <c r="D84"/>
  <c r="E79"/>
  <c r="D79"/>
  <c r="E74"/>
  <c r="D74"/>
  <c r="D69"/>
  <c r="E64"/>
  <c r="D64"/>
  <c r="E59"/>
  <c r="D59"/>
  <c r="E54"/>
  <c r="D54"/>
  <c r="E49"/>
  <c r="D49"/>
  <c r="F44" i="1"/>
  <c r="E44"/>
  <c r="D44"/>
  <c r="E15"/>
  <c r="D15"/>
  <c r="F9"/>
  <c r="E9"/>
  <c r="D9"/>
  <c r="E39" i="2"/>
  <c r="D39"/>
  <c r="E34"/>
  <c r="D34"/>
  <c r="E29"/>
  <c r="D29"/>
  <c r="E24"/>
  <c r="D24"/>
  <c r="E19"/>
  <c r="D19"/>
  <c r="E209"/>
  <c r="D209"/>
  <c r="D14"/>
  <c r="D8" i="1" l="1"/>
  <c r="D10" i="2"/>
  <c r="D12"/>
  <c r="D13"/>
  <c r="E12"/>
  <c r="E11"/>
  <c r="E13"/>
  <c r="E10"/>
  <c r="E8" i="1"/>
  <c r="D159" i="2"/>
  <c r="D44"/>
  <c r="D189"/>
  <c r="E159"/>
  <c r="D94"/>
  <c r="E44"/>
  <c r="F8" i="1"/>
  <c r="E94" i="2"/>
  <c r="E14"/>
  <c r="D9" l="1"/>
  <c r="E9"/>
</calcChain>
</file>

<file path=xl/sharedStrings.xml><?xml version="1.0" encoding="utf-8"?>
<sst xmlns="http://schemas.openxmlformats.org/spreadsheetml/2006/main" count="454" uniqueCount="104">
  <si>
    <t>Статус</t>
  </si>
  <si>
    <t>Наименование муниципальной программы, подпрограммы, основного мероприятия</t>
  </si>
  <si>
    <t>Ответственный исполнитель, исполнители</t>
  </si>
  <si>
    <t>всего</t>
  </si>
  <si>
    <t>Муниципальная программа "Развитие экономики на территории Звениговского муниципального района на 2014-2018 годы"</t>
  </si>
  <si>
    <t>"Развитие малого и среднего предпринимательства в муниципальном образовании "Звениговский муниципальный район"</t>
  </si>
  <si>
    <t>"Устойчивое развитие сельских территорий на 2014-2018 годы"</t>
  </si>
  <si>
    <t>"Развитие земельных и имущественных отношений (2014-2018 годы)"</t>
  </si>
  <si>
    <t>"Энергосбережение и повышение энергетической эффективности в Звениговском муниципальном районе на 2014-2018 годы"</t>
  </si>
  <si>
    <t>"Защита прав потребителей в муниципальном образовании "Звениговский муниицпальный район"</t>
  </si>
  <si>
    <t>Расходы (тыс. руб.)</t>
  </si>
  <si>
    <t>Источники ресурсного обеспечения</t>
  </si>
  <si>
    <t>Муниципальная программа</t>
  </si>
  <si>
    <t>"Развитие экономики на территории Звениговского муниципального района на 2014-2018 годы"</t>
  </si>
  <si>
    <t>муниципальный бюджет</t>
  </si>
  <si>
    <t>республиканский бюджет РМЭ</t>
  </si>
  <si>
    <t>федеральный бюджет</t>
  </si>
  <si>
    <t>внебюджетные источники</t>
  </si>
  <si>
    <t>Подпрограмма 1</t>
  </si>
  <si>
    <t>Подпрограмма2</t>
  </si>
  <si>
    <t>Подпрограмма3</t>
  </si>
  <si>
    <t>Подпрограмма4</t>
  </si>
  <si>
    <t>Подпрограмма 5</t>
  </si>
  <si>
    <t xml:space="preserve">Муниципальная  программа «Развитие образования  на 2014-2018 годы» </t>
  </si>
  <si>
    <t xml:space="preserve">«Развитие дополнительного образования на 2014-2018 годы» </t>
  </si>
  <si>
    <t xml:space="preserve">«Развитие общего образования на 2014-2018 годы» </t>
  </si>
  <si>
    <t>«Организация отдыха, оздоровления и занятости детей и подростков»</t>
  </si>
  <si>
    <t xml:space="preserve">«Развитие дошкольного образования на 2014-2018 годы» </t>
  </si>
  <si>
    <t>«Патриотическое воспитание населения Звениговского муниципального района на 2014-2018 годы»</t>
  </si>
  <si>
    <t>«Профилактика безнадзорности и правонарушений несовершеннолетних на 2014-2018 годы»</t>
  </si>
  <si>
    <t xml:space="preserve">«Жилье для молодой семьи на 2014-2018 годы» </t>
  </si>
  <si>
    <t>заместитель главы администрации по экономическому развитию</t>
  </si>
  <si>
    <t>заместитель главы администрации по социальным вопросам</t>
  </si>
  <si>
    <t>Подпрограмма5</t>
  </si>
  <si>
    <t>Подпрограмма1</t>
  </si>
  <si>
    <t xml:space="preserve">Подпрограмма1 </t>
  </si>
  <si>
    <t xml:space="preserve">Подпрограмма3 </t>
  </si>
  <si>
    <t xml:space="preserve">Подпрограмма5 </t>
  </si>
  <si>
    <t>Подпрограмма6</t>
  </si>
  <si>
    <t xml:space="preserve">Подпрограмма7 </t>
  </si>
  <si>
    <t>Подпрограмма8</t>
  </si>
  <si>
    <t xml:space="preserve">«Охрана и защита прав детства на территории муниципального образования "Звениговский муниципальный район" на 2014-2018 гг.» </t>
  </si>
  <si>
    <t xml:space="preserve">«Развитие физической культуры и спорта в муниципальном образовании "Звениговский муниципальный район" на 2014-2018 г.г.» </t>
  </si>
  <si>
    <t>Подпрограмма9</t>
  </si>
  <si>
    <t xml:space="preserve">«Культурно-досуговая деятельность и народное творчество – средство организации досуга населения» </t>
  </si>
  <si>
    <t xml:space="preserve">«Библиотека время: новые реалии на 2014-18 годы» </t>
  </si>
  <si>
    <t>«Музейное дело в сохранении культурного наследия в Звениговском районе»</t>
  </si>
  <si>
    <t>«Туризм как фактор приобщения к историко-культурному наследию Звениговского района»</t>
  </si>
  <si>
    <t>«Сохранение и развитие художественного образования в детских школах искусств Звениговского района»</t>
  </si>
  <si>
    <t>«Строительство, реконструкция и капитальный ремонт в учреждениях культуры и искусства Звениговского района»</t>
  </si>
  <si>
    <t>«Развитие средств массовой информациии в муниципальном образовании «Звениговский муниципальный район» на 2014-2018 годы»</t>
  </si>
  <si>
    <t xml:space="preserve">Муниципальная программа «Развитие культуры, искусства и туризма в Звениговском муниципальном районе на 2014-2018 годы» </t>
  </si>
  <si>
    <t>Муниципальная программа «Управление муниципальными финансами и муниципальным долгом муниципального образования «Звениговский муниципальный район» на 2014-2018 годы»</t>
  </si>
  <si>
    <t xml:space="preserve">«Комплексное развитие систем коммунальной инфраструктуры на территории на МО «Звениговский муниципальный район» на 2014-2018 годы» </t>
  </si>
  <si>
    <t xml:space="preserve">«Повышение безопасности дорожного движения в муниципальном образовании «Звениговский муниципальный район» на 2014-2018 годы» </t>
  </si>
  <si>
    <t xml:space="preserve">«Усовершенствование территориального планирования и благоустройства территорий на 2014-2018 годы» </t>
  </si>
  <si>
    <t xml:space="preserve">«Переселение граждан из ветхого и аварийного жилищного фонда в МО «Звениговский муниципальный район» на 2014-2015 годы» </t>
  </si>
  <si>
    <t>Муниципальная программа «Развитие муниципальной службы и информационно-телекоммуникационных технологий в Звениговском муниципальном районе на 2014-2018 годы»</t>
  </si>
  <si>
    <t xml:space="preserve">«Развитие информационно-телекоммуникационных технологий в Звениговском муниципальной районе на 2014-2018 годы» </t>
  </si>
  <si>
    <t xml:space="preserve">«Противодействие коррупционным проявлениям в МО «Звениговский муниципальный район» на 2014-2018 годы» </t>
  </si>
  <si>
    <t>Муниципальная программа «Национальная безопасность по Звениговскому муниципальному району на 2014-2018 годы»</t>
  </si>
  <si>
    <t>«Профилактика терроризма и экстремизма, а также минимизация и(или) ликвидация последствий проявления терроризма и экстремизма на территории Звениговского района на 2014-2018 годы»</t>
  </si>
  <si>
    <t xml:space="preserve">«Профилактика правонарушений в Звениговском  муниципальной районе на 2014-2018 годы» </t>
  </si>
  <si>
    <t xml:space="preserve">«Профилактика наркомании в МО «Звениговский муниципальный район» на 2014-2018 годы» </t>
  </si>
  <si>
    <t>ВСЕГО по  муниципальным программам</t>
  </si>
  <si>
    <t xml:space="preserve">Муниципальная программа «Обеспечение безопасности жизнедеятельности населения Звениговского муниципального района 
на 2014-2018 годы»
</t>
  </si>
  <si>
    <t>сектор экономики</t>
  </si>
  <si>
    <t>отдел сельского хозяйства</t>
  </si>
  <si>
    <t>отдел по управлению муниципальным имуществом и земельными ресурсами</t>
  </si>
  <si>
    <t>отдел образования</t>
  </si>
  <si>
    <t>Ресурсное обеспечение реализации муниципальной программы "Развитие системы образования МО "звениговский муниципальный район"</t>
  </si>
  <si>
    <t>сектор физической культуры и спорта</t>
  </si>
  <si>
    <t>специалист по работе с молодежью</t>
  </si>
  <si>
    <t>консультатнт по работе с молодежью</t>
  </si>
  <si>
    <t xml:space="preserve">финансовый отдел </t>
  </si>
  <si>
    <t>отдел культуры</t>
  </si>
  <si>
    <t>МБУ "Звениговская районная газета "Звениговская неделя"</t>
  </si>
  <si>
    <t xml:space="preserve">Первый заместитель главы администрации </t>
  </si>
  <si>
    <t>отдел муниципального хозяйства, строительства и архитектуры</t>
  </si>
  <si>
    <t>заместитель главы администрации, руководитель аппарата</t>
  </si>
  <si>
    <t>отдел программирования и  связи</t>
  </si>
  <si>
    <t>правовой отдел</t>
  </si>
  <si>
    <t>«Гражданская оборона, защита населения и территории от чрезвычайных ситуаций,  обеспечение пожарной безопасности и безопасности людей на водных объектах в Звениговском муниципальном районе на 2014-2018 годы»</t>
  </si>
  <si>
    <t>сектор ГОЧС</t>
  </si>
  <si>
    <t>коммисия по делам несовершеннолетних</t>
  </si>
  <si>
    <t>ВСЕГО по муниципальным программам района</t>
  </si>
  <si>
    <t xml:space="preserve"> </t>
  </si>
  <si>
    <t>Первый заместитель главы администрации ,                              заместитель главы администрации по социальным вопросам</t>
  </si>
  <si>
    <t xml:space="preserve">«Развитие муниципальной службы в Звениговском муниципальном районе на 2014-2018 годы» </t>
  </si>
  <si>
    <t>Париложение №3</t>
  </si>
  <si>
    <t xml:space="preserve">Ресурсное обеспечение реализации муниципальной программы «Развитие культуры, искусства и туризма в Звениговском муниципальном районе на 2014-2018 годы» </t>
  </si>
  <si>
    <t>Ресурсное обеспечение реализации муниципальной программы «Управление муниципальными финансами и муниципальным долгом муниципального образования «Звениговский муниципальный район» на 2014-2018 годы»</t>
  </si>
  <si>
    <t>«Управление муниципальным долгом в Звениговском районе"</t>
  </si>
  <si>
    <t>«Управление муниципальными финансами ав Звениговском районе"</t>
  </si>
  <si>
    <t xml:space="preserve"> «Мероприятия по охране окружающей среды на территории муниципального образования «Звениговский муниципальный район» на 2014-2018 годы» </t>
  </si>
  <si>
    <t xml:space="preserve">сводная бюджетная роспись, план на 01.01.16 г. </t>
  </si>
  <si>
    <t>«Управление муниципальными финансами в Звениговском районе"</t>
  </si>
  <si>
    <t>Оценка расходов (в соотвтетствии с муниципальной программой)                      на 2016 год,  тыс.руб.</t>
  </si>
  <si>
    <t xml:space="preserve">Муниципальная программа "Жилье молодой семьи на 2016-2020 годы </t>
  </si>
  <si>
    <t>Ресурсное обеспечение реализации муниципальной программы                                                                                                                   за счет средств местного бюджета за  2016 г.    Звениговского муниципального района</t>
  </si>
  <si>
    <t xml:space="preserve">сводная бюджетная роспись, план на 31.12.16 г. </t>
  </si>
  <si>
    <t xml:space="preserve">кассовое исполнение на 31.12.16 г.  </t>
  </si>
  <si>
    <t>Информация о расходах источников ресурсного обеспечения на реализацию целей муниципальной программы "Развитие экономики на территории Звениговского района на 2014-2018 годы" за  2016 год</t>
  </si>
  <si>
    <t>Фактические расходы (кассовые расходы источников ресурсного обеспечения на 31.12.2016 г.) тыс. руб.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</si>
</sst>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vertical="top" wrapText="1"/>
    </xf>
    <xf numFmtId="2" fontId="2" fillId="2" borderId="5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right" vertical="center" wrapText="1"/>
    </xf>
    <xf numFmtId="0" fontId="3" fillId="4" borderId="6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vertical="center" wrapText="1"/>
    </xf>
    <xf numFmtId="2" fontId="2" fillId="2" borderId="9" xfId="0" applyNumberFormat="1" applyFont="1" applyFill="1" applyBorder="1" applyAlignment="1">
      <alignment vertical="center" wrapText="1"/>
    </xf>
    <xf numFmtId="2" fontId="2" fillId="2" borderId="0" xfId="0" applyNumberFormat="1" applyFont="1" applyFill="1" applyBorder="1" applyAlignment="1">
      <alignment vertical="center" wrapText="1"/>
    </xf>
    <xf numFmtId="2" fontId="2" fillId="2" borderId="10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7"/>
  <sheetViews>
    <sheetView workbookViewId="0">
      <pane ySplit="7" topLeftCell="A51" activePane="bottomLeft" state="frozen"/>
      <selection pane="bottomLeft" activeCell="D43" sqref="D43"/>
    </sheetView>
  </sheetViews>
  <sheetFormatPr defaultRowHeight="12.75"/>
  <cols>
    <col min="1" max="1" width="13.5703125" customWidth="1"/>
    <col min="2" max="2" width="35.140625" customWidth="1"/>
    <col min="3" max="3" width="27.42578125" customWidth="1"/>
    <col min="4" max="4" width="13.42578125" customWidth="1"/>
    <col min="5" max="5" width="14" customWidth="1"/>
    <col min="6" max="6" width="12.85546875" customWidth="1"/>
  </cols>
  <sheetData>
    <row r="2" spans="1:6" ht="12.75" customHeight="1">
      <c r="D2" s="89" t="s">
        <v>89</v>
      </c>
      <c r="E2" s="89"/>
      <c r="F2" s="89"/>
    </row>
    <row r="3" spans="1:6">
      <c r="D3" s="89"/>
      <c r="E3" s="89"/>
      <c r="F3" s="89"/>
    </row>
    <row r="4" spans="1:6" ht="56.25" customHeight="1">
      <c r="A4" s="99" t="s">
        <v>99</v>
      </c>
      <c r="B4" s="99"/>
      <c r="C4" s="99"/>
      <c r="D4" s="99"/>
      <c r="E4" s="99"/>
      <c r="F4" s="99"/>
    </row>
    <row r="6" spans="1:6" ht="20.25" customHeight="1">
      <c r="A6" s="92" t="s">
        <v>0</v>
      </c>
      <c r="B6" s="92" t="s">
        <v>1</v>
      </c>
      <c r="C6" s="92" t="s">
        <v>2</v>
      </c>
      <c r="D6" s="90" t="s">
        <v>10</v>
      </c>
      <c r="E6" s="91"/>
      <c r="F6" s="91"/>
    </row>
    <row r="7" spans="1:6" ht="63" customHeight="1">
      <c r="A7" s="93"/>
      <c r="B7" s="93"/>
      <c r="C7" s="93"/>
      <c r="D7" s="5" t="s">
        <v>95</v>
      </c>
      <c r="E7" s="5" t="s">
        <v>100</v>
      </c>
      <c r="F7" s="5" t="s">
        <v>101</v>
      </c>
    </row>
    <row r="8" spans="1:6" ht="21" customHeight="1">
      <c r="A8" s="94" t="s">
        <v>85</v>
      </c>
      <c r="B8" s="95"/>
      <c r="C8" s="96"/>
      <c r="D8" s="37">
        <f>SUM(D9+D15+D25+D34+D38+D44+D48)</f>
        <v>201025.70999999996</v>
      </c>
      <c r="E8" s="37">
        <f>SUM(E9+E15+E25+E34+E38+E44+E48)</f>
        <v>158860.50000000003</v>
      </c>
      <c r="F8" s="62">
        <f>SUM(F9+F15+F25+F34+F38+F44+F48)</f>
        <v>157045.16500000001</v>
      </c>
    </row>
    <row r="9" spans="1:6" ht="42" customHeight="1">
      <c r="A9" s="85" t="s">
        <v>4</v>
      </c>
      <c r="B9" s="86"/>
      <c r="C9" s="61" t="s">
        <v>31</v>
      </c>
      <c r="D9" s="61">
        <f>SUM(D10:D14)</f>
        <v>919.59</v>
      </c>
      <c r="E9" s="61">
        <f>SUM(E10:E14)</f>
        <v>1068.8</v>
      </c>
      <c r="F9" s="77">
        <f>SUM(F10:F14)</f>
        <v>2432.0650000000001</v>
      </c>
    </row>
    <row r="10" spans="1:6" ht="63.75" customHeight="1">
      <c r="A10" s="10" t="s">
        <v>34</v>
      </c>
      <c r="B10" s="11" t="s">
        <v>5</v>
      </c>
      <c r="C10" s="1" t="s">
        <v>66</v>
      </c>
      <c r="D10" s="1">
        <v>80</v>
      </c>
      <c r="E10" s="1">
        <v>80</v>
      </c>
      <c r="F10" s="1">
        <v>80</v>
      </c>
    </row>
    <row r="11" spans="1:6" ht="22.5" customHeight="1">
      <c r="A11" s="10" t="s">
        <v>19</v>
      </c>
      <c r="B11" s="11" t="s">
        <v>6</v>
      </c>
      <c r="C11" s="1" t="s">
        <v>67</v>
      </c>
      <c r="D11" s="1">
        <v>520.59</v>
      </c>
      <c r="E11" s="1">
        <v>520.6</v>
      </c>
      <c r="F11" s="78">
        <v>520.59</v>
      </c>
    </row>
    <row r="12" spans="1:6" ht="33.75" customHeight="1">
      <c r="A12" s="10" t="s">
        <v>20</v>
      </c>
      <c r="B12" s="11" t="s">
        <v>7</v>
      </c>
      <c r="C12" s="1" t="s">
        <v>68</v>
      </c>
      <c r="D12" s="1">
        <v>319</v>
      </c>
      <c r="E12" s="1">
        <v>468.2</v>
      </c>
      <c r="F12" s="78">
        <v>182.375</v>
      </c>
    </row>
    <row r="13" spans="1:6" ht="45">
      <c r="A13" s="3" t="s">
        <v>21</v>
      </c>
      <c r="B13" s="3" t="s">
        <v>8</v>
      </c>
      <c r="C13" s="1" t="s">
        <v>66</v>
      </c>
      <c r="D13" s="12">
        <v>0</v>
      </c>
      <c r="E13" s="12">
        <v>0</v>
      </c>
      <c r="F13" s="9">
        <v>1649.1</v>
      </c>
    </row>
    <row r="14" spans="1:6" ht="45" customHeight="1">
      <c r="A14" s="13" t="s">
        <v>33</v>
      </c>
      <c r="B14" s="3" t="s">
        <v>9</v>
      </c>
      <c r="C14" s="1" t="s">
        <v>31</v>
      </c>
      <c r="D14" s="9">
        <v>0</v>
      </c>
      <c r="E14" s="9">
        <v>0</v>
      </c>
      <c r="F14" s="9">
        <v>0</v>
      </c>
    </row>
    <row r="15" spans="1:6" ht="33.75" customHeight="1">
      <c r="A15" s="85" t="s">
        <v>23</v>
      </c>
      <c r="B15" s="86"/>
      <c r="C15" s="32" t="s">
        <v>32</v>
      </c>
      <c r="D15" s="40">
        <f>SUM(D16:D24)</f>
        <v>74945.899999999994</v>
      </c>
      <c r="E15" s="40">
        <f>SUM(E16:E24)</f>
        <v>87674.800000000017</v>
      </c>
      <c r="F15" s="40">
        <f>SUM(F16:F24)</f>
        <v>86631.400000000009</v>
      </c>
    </row>
    <row r="16" spans="1:6" ht="22.5">
      <c r="A16" s="1" t="s">
        <v>35</v>
      </c>
      <c r="B16" s="3" t="s">
        <v>25</v>
      </c>
      <c r="C16" s="1" t="s">
        <v>69</v>
      </c>
      <c r="D16" s="57">
        <v>27391</v>
      </c>
      <c r="E16" s="57">
        <v>35216.300000000003</v>
      </c>
      <c r="F16" s="57">
        <v>34820.400000000001</v>
      </c>
    </row>
    <row r="17" spans="1:6" ht="22.5">
      <c r="A17" s="1" t="s">
        <v>19</v>
      </c>
      <c r="B17" s="3" t="s">
        <v>24</v>
      </c>
      <c r="C17" s="1" t="s">
        <v>69</v>
      </c>
      <c r="D17" s="57">
        <v>7685</v>
      </c>
      <c r="E17" s="57">
        <v>7325.5</v>
      </c>
      <c r="F17" s="57">
        <v>7320</v>
      </c>
    </row>
    <row r="18" spans="1:6" ht="22.5">
      <c r="A18" s="1" t="s">
        <v>36</v>
      </c>
      <c r="B18" s="3" t="s">
        <v>26</v>
      </c>
      <c r="C18" s="1" t="s">
        <v>69</v>
      </c>
      <c r="D18" s="57">
        <v>0</v>
      </c>
      <c r="E18" s="57">
        <v>0</v>
      </c>
      <c r="F18" s="57">
        <v>0</v>
      </c>
    </row>
    <row r="19" spans="1:6" ht="33.75">
      <c r="A19" s="1" t="s">
        <v>21</v>
      </c>
      <c r="B19" s="3" t="s">
        <v>42</v>
      </c>
      <c r="C19" s="1" t="s">
        <v>71</v>
      </c>
      <c r="D19" s="57">
        <v>10571</v>
      </c>
      <c r="E19" s="57">
        <v>11224.9</v>
      </c>
      <c r="F19" s="57">
        <v>11024.2</v>
      </c>
    </row>
    <row r="20" spans="1:6" ht="22.5">
      <c r="A20" s="1" t="s">
        <v>37</v>
      </c>
      <c r="B20" s="3" t="s">
        <v>27</v>
      </c>
      <c r="C20" s="1" t="s">
        <v>69</v>
      </c>
      <c r="D20" s="57">
        <v>11454.6</v>
      </c>
      <c r="E20" s="57">
        <v>14694.4</v>
      </c>
      <c r="F20" s="57">
        <v>14663.5</v>
      </c>
    </row>
    <row r="21" spans="1:6" ht="33.75">
      <c r="A21" s="1" t="s">
        <v>38</v>
      </c>
      <c r="B21" s="3" t="s">
        <v>28</v>
      </c>
      <c r="C21" s="1" t="s">
        <v>72</v>
      </c>
      <c r="D21" s="57">
        <v>88.3</v>
      </c>
      <c r="E21" s="57">
        <v>88.3</v>
      </c>
      <c r="F21" s="57">
        <v>85.5</v>
      </c>
    </row>
    <row r="22" spans="1:6" ht="33.75">
      <c r="A22" s="1" t="s">
        <v>39</v>
      </c>
      <c r="B22" s="3" t="s">
        <v>29</v>
      </c>
      <c r="C22" s="15" t="s">
        <v>84</v>
      </c>
      <c r="D22" s="57">
        <v>0</v>
      </c>
      <c r="E22" s="57">
        <v>0</v>
      </c>
      <c r="F22" s="57">
        <v>0</v>
      </c>
    </row>
    <row r="23" spans="1:6" ht="45">
      <c r="A23" s="1" t="s">
        <v>40</v>
      </c>
      <c r="B23" s="3" t="s">
        <v>41</v>
      </c>
      <c r="C23" s="3" t="s">
        <v>69</v>
      </c>
      <c r="D23" s="57">
        <v>0</v>
      </c>
      <c r="E23" s="57">
        <v>0</v>
      </c>
      <c r="F23" s="57">
        <v>0</v>
      </c>
    </row>
    <row r="24" spans="1:6" ht="45">
      <c r="A24" s="18"/>
      <c r="B24" s="3" t="s">
        <v>70</v>
      </c>
      <c r="C24" s="3" t="s">
        <v>69</v>
      </c>
      <c r="D24" s="57">
        <v>17756</v>
      </c>
      <c r="E24" s="57">
        <v>19125.400000000001</v>
      </c>
      <c r="F24" s="57">
        <v>18717.8</v>
      </c>
    </row>
    <row r="25" spans="1:6" ht="36.75" customHeight="1">
      <c r="A25" s="87" t="s">
        <v>51</v>
      </c>
      <c r="B25" s="88"/>
      <c r="C25" s="32" t="s">
        <v>32</v>
      </c>
      <c r="D25" s="40">
        <f>SUM(D26:D33)</f>
        <v>63179</v>
      </c>
      <c r="E25" s="40">
        <f t="shared" ref="E25:F25" si="0">SUM(E26:E33)</f>
        <v>60040.4</v>
      </c>
      <c r="F25" s="36">
        <f t="shared" si="0"/>
        <v>58136.100000000006</v>
      </c>
    </row>
    <row r="26" spans="1:6" ht="33.75">
      <c r="A26" s="1" t="s">
        <v>35</v>
      </c>
      <c r="B26" s="3" t="s">
        <v>44</v>
      </c>
      <c r="C26" s="1" t="s">
        <v>75</v>
      </c>
      <c r="D26" s="9">
        <v>27183</v>
      </c>
      <c r="E26" s="9">
        <v>24054.1</v>
      </c>
      <c r="F26" s="9">
        <v>23587.7</v>
      </c>
    </row>
    <row r="27" spans="1:6" ht="22.5">
      <c r="A27" s="1" t="s">
        <v>19</v>
      </c>
      <c r="B27" s="3" t="s">
        <v>45</v>
      </c>
      <c r="C27" s="1" t="s">
        <v>75</v>
      </c>
      <c r="D27" s="9">
        <v>9763</v>
      </c>
      <c r="E27" s="9">
        <v>8763</v>
      </c>
      <c r="F27" s="9">
        <v>8475.9</v>
      </c>
    </row>
    <row r="28" spans="1:6" ht="22.5">
      <c r="A28" s="1" t="s">
        <v>36</v>
      </c>
      <c r="B28" s="3" t="s">
        <v>46</v>
      </c>
      <c r="C28" s="1" t="s">
        <v>75</v>
      </c>
      <c r="D28" s="9">
        <v>867</v>
      </c>
      <c r="E28" s="9">
        <v>904.3</v>
      </c>
      <c r="F28" s="9">
        <v>904.3</v>
      </c>
    </row>
    <row r="29" spans="1:6" ht="33.75">
      <c r="A29" s="1" t="s">
        <v>21</v>
      </c>
      <c r="B29" s="14" t="s">
        <v>47</v>
      </c>
      <c r="C29" s="1" t="s">
        <v>75</v>
      </c>
      <c r="D29" s="9">
        <v>0</v>
      </c>
      <c r="E29" s="9">
        <v>0</v>
      </c>
      <c r="F29" s="9">
        <v>0</v>
      </c>
    </row>
    <row r="30" spans="1:6" ht="33.75">
      <c r="A30" s="1" t="s">
        <v>37</v>
      </c>
      <c r="B30" s="14" t="s">
        <v>48</v>
      </c>
      <c r="C30" s="1" t="s">
        <v>75</v>
      </c>
      <c r="D30" s="9">
        <v>11707</v>
      </c>
      <c r="E30" s="9">
        <v>11784</v>
      </c>
      <c r="F30" s="9">
        <v>11427.7</v>
      </c>
    </row>
    <row r="31" spans="1:6" ht="45">
      <c r="A31" s="1" t="s">
        <v>38</v>
      </c>
      <c r="B31" s="14" t="s">
        <v>49</v>
      </c>
      <c r="C31" s="1" t="s">
        <v>75</v>
      </c>
      <c r="D31" s="9">
        <v>0</v>
      </c>
      <c r="E31" s="9">
        <v>0</v>
      </c>
      <c r="F31" s="9">
        <v>0</v>
      </c>
    </row>
    <row r="32" spans="1:6" ht="45">
      <c r="A32" s="1" t="s">
        <v>39</v>
      </c>
      <c r="B32" s="14" t="s">
        <v>50</v>
      </c>
      <c r="C32" s="15" t="s">
        <v>76</v>
      </c>
      <c r="D32" s="9">
        <v>870</v>
      </c>
      <c r="E32" s="9">
        <v>870</v>
      </c>
      <c r="F32" s="9">
        <v>870</v>
      </c>
    </row>
    <row r="33" spans="1:9" ht="56.25">
      <c r="A33" s="45"/>
      <c r="B33" s="3" t="s">
        <v>90</v>
      </c>
      <c r="C33" s="46" t="s">
        <v>75</v>
      </c>
      <c r="D33" s="9">
        <v>12789</v>
      </c>
      <c r="E33" s="9">
        <v>13665</v>
      </c>
      <c r="F33" s="9">
        <v>12870.5</v>
      </c>
    </row>
    <row r="34" spans="1:9" ht="47.25" customHeight="1">
      <c r="A34" s="97" t="s">
        <v>52</v>
      </c>
      <c r="B34" s="98"/>
      <c r="C34" s="34" t="s">
        <v>74</v>
      </c>
      <c r="D34" s="33">
        <f>SUM(D35:D37)</f>
        <v>8495.8000000000011</v>
      </c>
      <c r="E34" s="33">
        <f t="shared" ref="E34:F34" si="1">SUM(E35:E37)</f>
        <v>8495.8000000000011</v>
      </c>
      <c r="F34" s="40">
        <f t="shared" si="1"/>
        <v>8473.6</v>
      </c>
    </row>
    <row r="35" spans="1:9" ht="27.75" customHeight="1">
      <c r="A35" s="63" t="s">
        <v>35</v>
      </c>
      <c r="B35" s="21" t="s">
        <v>96</v>
      </c>
      <c r="C35" s="51" t="s">
        <v>74</v>
      </c>
      <c r="D35" s="22">
        <v>1437.7</v>
      </c>
      <c r="E35" s="22">
        <v>1437.7</v>
      </c>
      <c r="F35" s="22">
        <v>1437.7</v>
      </c>
    </row>
    <row r="36" spans="1:9" ht="47.25" customHeight="1">
      <c r="A36" s="63" t="s">
        <v>19</v>
      </c>
      <c r="B36" s="21" t="s">
        <v>92</v>
      </c>
      <c r="C36" s="51" t="s">
        <v>74</v>
      </c>
      <c r="D36" s="22">
        <v>510</v>
      </c>
      <c r="E36" s="22">
        <v>510</v>
      </c>
      <c r="F36" s="52">
        <v>488.4</v>
      </c>
    </row>
    <row r="37" spans="1:9" ht="70.5" customHeight="1">
      <c r="A37" s="50"/>
      <c r="B37" s="3" t="s">
        <v>91</v>
      </c>
      <c r="C37" s="51" t="s">
        <v>74</v>
      </c>
      <c r="D37" s="22">
        <v>6548.1</v>
      </c>
      <c r="E37" s="22">
        <v>6548.1</v>
      </c>
      <c r="F37" s="22">
        <v>6547.5</v>
      </c>
    </row>
    <row r="38" spans="1:9" ht="36.75" customHeight="1">
      <c r="A38" s="81" t="s">
        <v>65</v>
      </c>
      <c r="B38" s="82"/>
      <c r="C38" s="32" t="s">
        <v>77</v>
      </c>
      <c r="D38" s="65">
        <f>SUM(D39:D43)</f>
        <v>52521.42</v>
      </c>
      <c r="E38" s="65">
        <f>SUM(E39:E43)</f>
        <v>600</v>
      </c>
      <c r="F38" s="40">
        <f>SUM(F39:F43)</f>
        <v>600</v>
      </c>
    </row>
    <row r="39" spans="1:9" ht="45">
      <c r="A39" s="1" t="s">
        <v>35</v>
      </c>
      <c r="B39" s="14" t="s">
        <v>53</v>
      </c>
      <c r="C39" s="1" t="s">
        <v>78</v>
      </c>
      <c r="D39" s="9">
        <v>2700</v>
      </c>
      <c r="E39" s="9">
        <v>600</v>
      </c>
      <c r="F39" s="9">
        <v>600</v>
      </c>
    </row>
    <row r="40" spans="1:9" ht="45">
      <c r="A40" s="1" t="s">
        <v>19</v>
      </c>
      <c r="B40" s="14" t="s">
        <v>54</v>
      </c>
      <c r="C40" s="1" t="s">
        <v>78</v>
      </c>
      <c r="D40" s="9">
        <v>7300</v>
      </c>
      <c r="E40" s="9">
        <v>0</v>
      </c>
      <c r="F40" s="9">
        <v>0</v>
      </c>
    </row>
    <row r="41" spans="1:9" ht="45">
      <c r="A41" s="20" t="s">
        <v>36</v>
      </c>
      <c r="B41" s="21" t="s">
        <v>94</v>
      </c>
      <c r="C41" s="80" t="s">
        <v>78</v>
      </c>
      <c r="D41" s="22">
        <v>0</v>
      </c>
      <c r="E41" s="22">
        <v>0</v>
      </c>
      <c r="F41" s="22">
        <v>0</v>
      </c>
    </row>
    <row r="42" spans="1:9" ht="33.75">
      <c r="A42" s="1" t="s">
        <v>21</v>
      </c>
      <c r="B42" s="14" t="s">
        <v>55</v>
      </c>
      <c r="C42" s="1" t="s">
        <v>78</v>
      </c>
      <c r="D42" s="9">
        <v>15544</v>
      </c>
      <c r="E42" s="9">
        <v>0</v>
      </c>
      <c r="F42" s="9">
        <v>0</v>
      </c>
      <c r="I42" t="s">
        <v>86</v>
      </c>
    </row>
    <row r="43" spans="1:9" ht="45">
      <c r="A43" s="1" t="s">
        <v>37</v>
      </c>
      <c r="B43" s="14" t="s">
        <v>56</v>
      </c>
      <c r="C43" s="1" t="s">
        <v>78</v>
      </c>
      <c r="D43" s="56">
        <v>26977.42</v>
      </c>
      <c r="E43" s="56">
        <v>0</v>
      </c>
      <c r="F43" s="56">
        <v>0</v>
      </c>
    </row>
    <row r="44" spans="1:9" ht="45" customHeight="1">
      <c r="A44" s="83" t="s">
        <v>57</v>
      </c>
      <c r="B44" s="83"/>
      <c r="C44" s="35" t="s">
        <v>79</v>
      </c>
      <c r="D44" s="33">
        <f>SUM(D45:D47)</f>
        <v>944</v>
      </c>
      <c r="E44" s="33">
        <f>SUM(E45:E47)</f>
        <v>971.5</v>
      </c>
      <c r="F44" s="33">
        <f>SUM(F45:F47)</f>
        <v>762.8</v>
      </c>
    </row>
    <row r="45" spans="1:9" ht="33.75">
      <c r="A45" s="1" t="s">
        <v>35</v>
      </c>
      <c r="B45" s="14" t="s">
        <v>88</v>
      </c>
      <c r="C45" s="9" t="s">
        <v>81</v>
      </c>
      <c r="D45" s="9">
        <v>91</v>
      </c>
      <c r="E45" s="9">
        <v>91</v>
      </c>
      <c r="F45" s="9">
        <v>5</v>
      </c>
    </row>
    <row r="46" spans="1:9" ht="45">
      <c r="A46" s="1" t="s">
        <v>19</v>
      </c>
      <c r="B46" s="14" t="s">
        <v>58</v>
      </c>
      <c r="C46" s="1" t="s">
        <v>80</v>
      </c>
      <c r="D46" s="16">
        <v>853</v>
      </c>
      <c r="E46" s="16">
        <v>880.5</v>
      </c>
      <c r="F46" s="16">
        <v>757.8</v>
      </c>
    </row>
    <row r="47" spans="1:9" ht="33.75">
      <c r="A47" s="1" t="s">
        <v>36</v>
      </c>
      <c r="B47" s="14" t="s">
        <v>59</v>
      </c>
      <c r="C47" s="9" t="s">
        <v>81</v>
      </c>
      <c r="D47" s="16">
        <v>0</v>
      </c>
      <c r="E47" s="16">
        <v>0</v>
      </c>
      <c r="F47" s="16">
        <v>0</v>
      </c>
    </row>
    <row r="48" spans="1:9" ht="66.75" customHeight="1">
      <c r="A48" s="84" t="s">
        <v>60</v>
      </c>
      <c r="B48" s="84"/>
      <c r="C48" s="32" t="s">
        <v>87</v>
      </c>
      <c r="D48" s="23">
        <f>SUM(D49:D52)</f>
        <v>20</v>
      </c>
      <c r="E48" s="23">
        <f>SUM(E49:E52)</f>
        <v>9.1999999999999993</v>
      </c>
      <c r="F48" s="48">
        <f>SUM(F49:F52)</f>
        <v>9.1999999999999993</v>
      </c>
    </row>
    <row r="49" spans="1:6" ht="56.25">
      <c r="A49" s="1" t="s">
        <v>35</v>
      </c>
      <c r="B49" s="14" t="s">
        <v>61</v>
      </c>
      <c r="C49" s="9" t="s">
        <v>83</v>
      </c>
      <c r="D49" s="16">
        <v>0</v>
      </c>
      <c r="E49" s="16">
        <v>0</v>
      </c>
      <c r="F49" s="16">
        <v>0</v>
      </c>
    </row>
    <row r="50" spans="1:6" ht="33.75">
      <c r="A50" s="1" t="s">
        <v>19</v>
      </c>
      <c r="B50" s="53" t="s">
        <v>62</v>
      </c>
      <c r="C50" s="46" t="s">
        <v>84</v>
      </c>
      <c r="D50" s="16">
        <v>0</v>
      </c>
      <c r="E50" s="16">
        <v>0</v>
      </c>
      <c r="F50" s="16">
        <v>0</v>
      </c>
    </row>
    <row r="51" spans="1:6" ht="33.75">
      <c r="A51" s="1" t="s">
        <v>36</v>
      </c>
      <c r="B51" s="53" t="s">
        <v>63</v>
      </c>
      <c r="C51" s="45" t="s">
        <v>73</v>
      </c>
      <c r="D51" s="16">
        <v>20</v>
      </c>
      <c r="E51" s="58">
        <v>9.1999999999999993</v>
      </c>
      <c r="F51" s="74">
        <v>9.1999999999999993</v>
      </c>
    </row>
    <row r="52" spans="1:6" ht="67.5">
      <c r="A52" s="1" t="s">
        <v>21</v>
      </c>
      <c r="B52" s="53" t="s">
        <v>82</v>
      </c>
      <c r="C52" s="45" t="s">
        <v>83</v>
      </c>
      <c r="D52" s="16">
        <v>0</v>
      </c>
      <c r="E52" s="16">
        <v>0</v>
      </c>
      <c r="F52" s="16">
        <v>0</v>
      </c>
    </row>
    <row r="53" spans="1:6" ht="22.5">
      <c r="A53" s="69" t="s">
        <v>43</v>
      </c>
      <c r="B53" s="32" t="s">
        <v>30</v>
      </c>
      <c r="C53" s="32" t="s">
        <v>73</v>
      </c>
      <c r="D53" s="40">
        <v>0</v>
      </c>
      <c r="E53" s="40">
        <v>0</v>
      </c>
      <c r="F53" s="40">
        <v>0</v>
      </c>
    </row>
    <row r="54" spans="1:6">
      <c r="D54" s="17"/>
      <c r="E54" s="17"/>
      <c r="F54" s="17"/>
    </row>
    <row r="55" spans="1:6">
      <c r="D55" s="17"/>
      <c r="E55" s="17"/>
      <c r="F55" s="17"/>
    </row>
    <row r="56" spans="1:6">
      <c r="D56" s="17"/>
      <c r="E56" s="17"/>
      <c r="F56" s="17"/>
    </row>
    <row r="57" spans="1:6">
      <c r="E57" s="17"/>
      <c r="F57" s="17"/>
    </row>
    <row r="58" spans="1:6">
      <c r="E58" s="17"/>
      <c r="F58" s="17"/>
    </row>
    <row r="59" spans="1:6">
      <c r="E59" s="17"/>
      <c r="F59" s="17"/>
    </row>
    <row r="60" spans="1:6">
      <c r="E60" s="17"/>
      <c r="F60" s="17"/>
    </row>
    <row r="61" spans="1:6">
      <c r="E61" s="17"/>
      <c r="F61" s="17"/>
    </row>
    <row r="62" spans="1:6">
      <c r="E62" s="17"/>
      <c r="F62" s="17"/>
    </row>
    <row r="63" spans="1:6">
      <c r="E63" s="17"/>
      <c r="F63" s="17"/>
    </row>
    <row r="65" spans="4:6">
      <c r="D65" s="17"/>
      <c r="E65" s="17"/>
      <c r="F65" s="17"/>
    </row>
    <row r="66" spans="4:6">
      <c r="D66" s="17"/>
      <c r="E66" s="17"/>
      <c r="F66" s="17"/>
    </row>
    <row r="67" spans="4:6">
      <c r="D67" s="17"/>
      <c r="E67" s="17"/>
      <c r="F67" s="17"/>
    </row>
  </sheetData>
  <mergeCells count="14">
    <mergeCell ref="D2:F3"/>
    <mergeCell ref="D6:F6"/>
    <mergeCell ref="A6:A7"/>
    <mergeCell ref="A8:C8"/>
    <mergeCell ref="A34:B34"/>
    <mergeCell ref="B6:B7"/>
    <mergeCell ref="A4:F4"/>
    <mergeCell ref="C6:C7"/>
    <mergeCell ref="A9:B9"/>
    <mergeCell ref="A38:B38"/>
    <mergeCell ref="A44:B44"/>
    <mergeCell ref="A48:B48"/>
    <mergeCell ref="A15:B15"/>
    <mergeCell ref="A25:B25"/>
  </mergeCells>
  <phoneticPr fontId="1" type="noConversion"/>
  <pageMargins left="1.39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2"/>
  <sheetViews>
    <sheetView tabSelected="1" workbookViewId="0">
      <pane xSplit="2" ySplit="8" topLeftCell="C210" activePane="bottomRight" state="frozen"/>
      <selection pane="topRight" activeCell="C1" sqref="C1"/>
      <selection pane="bottomLeft" activeCell="A9" sqref="A9"/>
      <selection pane="bottomRight" activeCell="B219" sqref="B219:B223"/>
    </sheetView>
  </sheetViews>
  <sheetFormatPr defaultColWidth="29.28515625" defaultRowHeight="12.75"/>
  <cols>
    <col min="1" max="3" width="29.28515625" customWidth="1"/>
    <col min="4" max="4" width="18.85546875" customWidth="1"/>
    <col min="5" max="5" width="19.42578125" customWidth="1"/>
    <col min="6" max="6" width="12.140625" customWidth="1"/>
  </cols>
  <sheetData>
    <row r="1" spans="1:6">
      <c r="C1" s="6"/>
      <c r="D1" s="6"/>
      <c r="E1" s="6"/>
    </row>
    <row r="2" spans="1:6">
      <c r="C2" s="6"/>
      <c r="D2" s="6"/>
      <c r="E2" s="6"/>
    </row>
    <row r="3" spans="1:6">
      <c r="A3" s="89" t="s">
        <v>102</v>
      </c>
      <c r="B3" s="89"/>
      <c r="C3" s="89"/>
      <c r="D3" s="89"/>
      <c r="E3" s="89"/>
    </row>
    <row r="4" spans="1:6">
      <c r="A4" s="89"/>
      <c r="B4" s="89"/>
      <c r="C4" s="89"/>
      <c r="D4" s="89"/>
      <c r="E4" s="89"/>
    </row>
    <row r="5" spans="1:6">
      <c r="A5" s="6"/>
      <c r="B5" s="6"/>
      <c r="C5" s="6"/>
      <c r="D5" s="6"/>
      <c r="E5" s="6"/>
    </row>
    <row r="7" spans="1:6" ht="89.25">
      <c r="A7" s="5" t="s">
        <v>0</v>
      </c>
      <c r="B7" s="5" t="s">
        <v>1</v>
      </c>
      <c r="C7" s="5" t="s">
        <v>11</v>
      </c>
      <c r="D7" s="64" t="s">
        <v>97</v>
      </c>
      <c r="E7" s="5" t="s">
        <v>103</v>
      </c>
    </row>
    <row r="8" spans="1:6">
      <c r="A8" s="5">
        <v>1</v>
      </c>
      <c r="B8" s="5">
        <v>2</v>
      </c>
      <c r="C8" s="5">
        <v>3</v>
      </c>
      <c r="D8" s="8">
        <v>4</v>
      </c>
      <c r="E8" s="8">
        <v>5</v>
      </c>
    </row>
    <row r="9" spans="1:6">
      <c r="A9" s="135" t="s">
        <v>64</v>
      </c>
      <c r="B9" s="136"/>
      <c r="C9" s="38" t="s">
        <v>3</v>
      </c>
      <c r="D9" s="68">
        <f>SUM(D10:D13)</f>
        <v>736397.38</v>
      </c>
      <c r="E9" s="68">
        <f>SUM(E10:E13)</f>
        <v>662503.59300000011</v>
      </c>
      <c r="F9" s="30"/>
    </row>
    <row r="10" spans="1:6">
      <c r="A10" s="137"/>
      <c r="B10" s="138"/>
      <c r="C10" s="38" t="s">
        <v>14</v>
      </c>
      <c r="D10" s="68">
        <f t="shared" ref="D10:E13" si="0">SUM(D15+D45+D95+D140+D160+D190+D210+D235)</f>
        <v>197762.91999999998</v>
      </c>
      <c r="E10" s="76">
        <f t="shared" si="0"/>
        <v>157045.19000000003</v>
      </c>
      <c r="F10" s="30"/>
    </row>
    <row r="11" spans="1:6">
      <c r="A11" s="137"/>
      <c r="B11" s="138"/>
      <c r="C11" s="38" t="s">
        <v>15</v>
      </c>
      <c r="D11" s="68">
        <f t="shared" si="0"/>
        <v>355060.54300000006</v>
      </c>
      <c r="E11" s="76">
        <f t="shared" si="0"/>
        <v>437919.31700000004</v>
      </c>
      <c r="F11" s="30"/>
    </row>
    <row r="12" spans="1:6">
      <c r="A12" s="137"/>
      <c r="B12" s="138"/>
      <c r="C12" s="38" t="s">
        <v>16</v>
      </c>
      <c r="D12" s="68">
        <f t="shared" si="0"/>
        <v>132217.617</v>
      </c>
      <c r="E12" s="76">
        <f t="shared" si="0"/>
        <v>9391.7999999999993</v>
      </c>
      <c r="F12" s="30"/>
    </row>
    <row r="13" spans="1:6" ht="15" customHeight="1">
      <c r="A13" s="139"/>
      <c r="B13" s="140"/>
      <c r="C13" s="38" t="s">
        <v>17</v>
      </c>
      <c r="D13" s="68">
        <f t="shared" si="0"/>
        <v>51356.3</v>
      </c>
      <c r="E13" s="76">
        <f t="shared" si="0"/>
        <v>58147.285999999993</v>
      </c>
      <c r="F13" s="30"/>
    </row>
    <row r="14" spans="1:6" ht="12.75" customHeight="1">
      <c r="A14" s="132" t="s">
        <v>12</v>
      </c>
      <c r="B14" s="132" t="s">
        <v>13</v>
      </c>
      <c r="C14" s="29" t="s">
        <v>3</v>
      </c>
      <c r="D14" s="79">
        <f>SUM(D15:D18)</f>
        <v>6937.2999999999993</v>
      </c>
      <c r="E14" s="79">
        <f>SUM(E15:E18)</f>
        <v>5455.3600000000006</v>
      </c>
      <c r="F14" s="30"/>
    </row>
    <row r="15" spans="1:6" ht="22.5" customHeight="1">
      <c r="A15" s="133"/>
      <c r="B15" s="133"/>
      <c r="C15" s="29" t="s">
        <v>14</v>
      </c>
      <c r="D15" s="79">
        <v>745.4</v>
      </c>
      <c r="E15" s="79">
        <f>SUM(E20+E25+E30+E35+E40)</f>
        <v>2432.09</v>
      </c>
      <c r="F15" s="30"/>
    </row>
    <row r="16" spans="1:6" ht="23.25" customHeight="1">
      <c r="A16" s="133"/>
      <c r="B16" s="133"/>
      <c r="C16" s="29" t="s">
        <v>15</v>
      </c>
      <c r="D16" s="79">
        <f t="shared" ref="D16:E18" si="1">SUM(D21+D26+D31+D36+D41)</f>
        <v>839.3</v>
      </c>
      <c r="E16" s="79">
        <f t="shared" si="1"/>
        <v>475</v>
      </c>
      <c r="F16" s="30"/>
    </row>
    <row r="17" spans="1:6" ht="20.25" customHeight="1">
      <c r="A17" s="133"/>
      <c r="B17" s="133"/>
      <c r="C17" s="29" t="s">
        <v>16</v>
      </c>
      <c r="D17" s="79">
        <f t="shared" si="1"/>
        <v>527.6</v>
      </c>
      <c r="E17" s="79">
        <f t="shared" si="1"/>
        <v>527.57000000000005</v>
      </c>
      <c r="F17" s="30"/>
    </row>
    <row r="18" spans="1:6" ht="28.5" customHeight="1">
      <c r="A18" s="134"/>
      <c r="B18" s="134"/>
      <c r="C18" s="29" t="s">
        <v>17</v>
      </c>
      <c r="D18" s="79">
        <v>4825</v>
      </c>
      <c r="E18" s="79">
        <f t="shared" si="1"/>
        <v>2020.7</v>
      </c>
      <c r="F18" s="30"/>
    </row>
    <row r="19" spans="1:6">
      <c r="A19" s="101" t="s">
        <v>18</v>
      </c>
      <c r="B19" s="101" t="s">
        <v>5</v>
      </c>
      <c r="C19" s="59" t="s">
        <v>3</v>
      </c>
      <c r="D19" s="60">
        <f>SUM(D20:D23)</f>
        <v>555</v>
      </c>
      <c r="E19" s="60">
        <f>SUM(E20:E23)</f>
        <v>555</v>
      </c>
      <c r="F19" s="30"/>
    </row>
    <row r="20" spans="1:6" ht="20.25" customHeight="1">
      <c r="A20" s="101"/>
      <c r="B20" s="101"/>
      <c r="C20" s="1" t="s">
        <v>14</v>
      </c>
      <c r="D20" s="4">
        <v>80</v>
      </c>
      <c r="E20" s="4">
        <v>80</v>
      </c>
      <c r="F20" s="30"/>
    </row>
    <row r="21" spans="1:6" ht="19.5" customHeight="1">
      <c r="A21" s="101"/>
      <c r="B21" s="101"/>
      <c r="C21" s="1" t="s">
        <v>15</v>
      </c>
      <c r="D21" s="4">
        <v>475</v>
      </c>
      <c r="E21" s="4">
        <v>475</v>
      </c>
      <c r="F21" s="30"/>
    </row>
    <row r="22" spans="1:6" ht="18" customHeight="1">
      <c r="A22" s="101"/>
      <c r="B22" s="101"/>
      <c r="C22" s="1" t="s">
        <v>16</v>
      </c>
      <c r="D22" s="4">
        <v>0</v>
      </c>
      <c r="E22" s="4"/>
      <c r="F22" s="30"/>
    </row>
    <row r="23" spans="1:6" ht="23.25" customHeight="1">
      <c r="A23" s="101"/>
      <c r="B23" s="101"/>
      <c r="C23" s="1" t="s">
        <v>17</v>
      </c>
      <c r="D23" s="4"/>
      <c r="E23" s="4"/>
      <c r="F23" s="30"/>
    </row>
    <row r="24" spans="1:6">
      <c r="A24" s="101" t="s">
        <v>19</v>
      </c>
      <c r="B24" s="101" t="s">
        <v>6</v>
      </c>
      <c r="C24" s="2" t="s">
        <v>3</v>
      </c>
      <c r="D24" s="7">
        <f>SUM(D25:D28)</f>
        <v>1257.3000000000002</v>
      </c>
      <c r="E24" s="70">
        <f>SUM(E25:E28)</f>
        <v>2685.86</v>
      </c>
      <c r="F24" s="30"/>
    </row>
    <row r="25" spans="1:6" ht="20.25" customHeight="1">
      <c r="A25" s="101"/>
      <c r="B25" s="101"/>
      <c r="C25" s="1" t="s">
        <v>14</v>
      </c>
      <c r="D25" s="4">
        <v>365.4</v>
      </c>
      <c r="E25" s="4">
        <v>520.59</v>
      </c>
      <c r="F25" s="30"/>
    </row>
    <row r="26" spans="1:6" ht="24" customHeight="1">
      <c r="A26" s="101"/>
      <c r="B26" s="101"/>
      <c r="C26" s="1" t="s">
        <v>15</v>
      </c>
      <c r="D26" s="4">
        <v>364.3</v>
      </c>
      <c r="E26" s="66">
        <v>0</v>
      </c>
      <c r="F26" s="30"/>
    </row>
    <row r="27" spans="1:6" ht="20.25" customHeight="1">
      <c r="A27" s="101"/>
      <c r="B27" s="101"/>
      <c r="C27" s="1" t="s">
        <v>16</v>
      </c>
      <c r="D27" s="4">
        <v>527.6</v>
      </c>
      <c r="E27" s="4">
        <v>527.57000000000005</v>
      </c>
      <c r="F27" s="30"/>
    </row>
    <row r="28" spans="1:6" ht="20.25" customHeight="1">
      <c r="A28" s="101"/>
      <c r="B28" s="101"/>
      <c r="C28" s="1" t="s">
        <v>17</v>
      </c>
      <c r="D28" s="8">
        <v>0</v>
      </c>
      <c r="E28" s="8">
        <v>1637.7</v>
      </c>
      <c r="F28" s="30"/>
    </row>
    <row r="29" spans="1:6">
      <c r="A29" s="101" t="s">
        <v>20</v>
      </c>
      <c r="B29" s="101" t="s">
        <v>7</v>
      </c>
      <c r="C29" s="2" t="s">
        <v>3</v>
      </c>
      <c r="D29" s="7">
        <f>SUM(D30:D33)</f>
        <v>300</v>
      </c>
      <c r="E29" s="7">
        <f>SUM(E30:E33)</f>
        <v>182.4</v>
      </c>
      <c r="F29" s="30"/>
    </row>
    <row r="30" spans="1:6" ht="21.75" customHeight="1">
      <c r="A30" s="101"/>
      <c r="B30" s="101"/>
      <c r="C30" s="1" t="s">
        <v>14</v>
      </c>
      <c r="D30" s="4">
        <v>300</v>
      </c>
      <c r="E30" s="4">
        <v>182.4</v>
      </c>
      <c r="F30" s="30"/>
    </row>
    <row r="31" spans="1:6" ht="24.75" customHeight="1">
      <c r="A31" s="101"/>
      <c r="B31" s="101"/>
      <c r="C31" s="1" t="s">
        <v>15</v>
      </c>
      <c r="D31" s="8"/>
      <c r="E31" s="8"/>
      <c r="F31" s="30"/>
    </row>
    <row r="32" spans="1:6">
      <c r="A32" s="101"/>
      <c r="B32" s="101"/>
      <c r="C32" s="1" t="s">
        <v>16</v>
      </c>
      <c r="D32" s="8"/>
      <c r="E32" s="8"/>
      <c r="F32" s="30"/>
    </row>
    <row r="33" spans="1:6" ht="20.25" customHeight="1">
      <c r="A33" s="101"/>
      <c r="B33" s="101"/>
      <c r="C33" s="1" t="s">
        <v>17</v>
      </c>
      <c r="D33" s="8"/>
      <c r="E33" s="8"/>
      <c r="F33" s="30"/>
    </row>
    <row r="34" spans="1:6">
      <c r="A34" s="101" t="s">
        <v>21</v>
      </c>
      <c r="B34" s="101" t="s">
        <v>8</v>
      </c>
      <c r="C34" s="2" t="s">
        <v>3</v>
      </c>
      <c r="D34" s="7">
        <f>SUM(D35:D38)</f>
        <v>4825</v>
      </c>
      <c r="E34" s="7">
        <f>SUM(E35:E38)</f>
        <v>2032.1</v>
      </c>
      <c r="F34" s="30"/>
    </row>
    <row r="35" spans="1:6" ht="18" customHeight="1">
      <c r="A35" s="101"/>
      <c r="B35" s="101"/>
      <c r="C35" s="1" t="s">
        <v>14</v>
      </c>
      <c r="D35" s="4">
        <v>0</v>
      </c>
      <c r="E35" s="4">
        <v>1649.1</v>
      </c>
      <c r="F35" s="30"/>
    </row>
    <row r="36" spans="1:6" ht="24.75" customHeight="1">
      <c r="A36" s="101"/>
      <c r="B36" s="101"/>
      <c r="C36" s="1" t="s">
        <v>15</v>
      </c>
      <c r="D36" s="4"/>
      <c r="E36" s="4"/>
      <c r="F36" s="30"/>
    </row>
    <row r="37" spans="1:6">
      <c r="A37" s="101"/>
      <c r="B37" s="101"/>
      <c r="C37" s="1" t="s">
        <v>16</v>
      </c>
      <c r="D37" s="4"/>
      <c r="E37" s="4"/>
      <c r="F37" s="30"/>
    </row>
    <row r="38" spans="1:6" ht="24.75" customHeight="1">
      <c r="A38" s="101"/>
      <c r="B38" s="101"/>
      <c r="C38" s="1" t="s">
        <v>17</v>
      </c>
      <c r="D38" s="4">
        <v>4825</v>
      </c>
      <c r="E38" s="4">
        <v>383</v>
      </c>
      <c r="F38" s="30"/>
    </row>
    <row r="39" spans="1:6">
      <c r="A39" s="101" t="s">
        <v>22</v>
      </c>
      <c r="B39" s="101" t="s">
        <v>9</v>
      </c>
      <c r="C39" s="2" t="s">
        <v>3</v>
      </c>
      <c r="D39" s="7">
        <f>SUM(D40:D43)</f>
        <v>0</v>
      </c>
      <c r="E39" s="7">
        <f>SUM(E40:E43)</f>
        <v>0</v>
      </c>
      <c r="F39" s="30"/>
    </row>
    <row r="40" spans="1:6" ht="22.5" customHeight="1">
      <c r="A40" s="101"/>
      <c r="B40" s="101"/>
      <c r="C40" s="1" t="s">
        <v>14</v>
      </c>
      <c r="D40" s="4">
        <v>0</v>
      </c>
      <c r="E40" s="4">
        <v>0</v>
      </c>
      <c r="F40" s="30"/>
    </row>
    <row r="41" spans="1:6" ht="21.75" customHeight="1">
      <c r="A41" s="101"/>
      <c r="B41" s="101"/>
      <c r="C41" s="1" t="s">
        <v>15</v>
      </c>
      <c r="D41" s="4"/>
      <c r="E41" s="4"/>
      <c r="F41" s="30"/>
    </row>
    <row r="42" spans="1:6">
      <c r="A42" s="101"/>
      <c r="B42" s="101"/>
      <c r="C42" s="1" t="s">
        <v>16</v>
      </c>
      <c r="D42" s="4"/>
      <c r="E42" s="4"/>
      <c r="F42" s="30"/>
    </row>
    <row r="43" spans="1:6" ht="21.75" customHeight="1">
      <c r="A43" s="101"/>
      <c r="B43" s="101"/>
      <c r="C43" s="1" t="s">
        <v>17</v>
      </c>
      <c r="D43" s="4"/>
      <c r="E43" s="4"/>
      <c r="F43" s="30"/>
    </row>
    <row r="44" spans="1:6" ht="30" customHeight="1">
      <c r="A44" s="141" t="s">
        <v>23</v>
      </c>
      <c r="B44" s="111"/>
      <c r="C44" s="29" t="s">
        <v>3</v>
      </c>
      <c r="D44" s="24">
        <f>SUM(D45:D48)</f>
        <v>389257.1</v>
      </c>
      <c r="E44" s="44">
        <f>SUM(E45:E48)</f>
        <v>395101.4</v>
      </c>
      <c r="F44" s="30"/>
    </row>
    <row r="45" spans="1:6" ht="17.25" customHeight="1">
      <c r="A45" s="142"/>
      <c r="B45" s="113"/>
      <c r="C45" s="29" t="s">
        <v>14</v>
      </c>
      <c r="D45" s="48">
        <f t="shared" ref="D45:E48" si="2">SUM(D50+D55+D60+D65+D70+D75+D80+D85+D90)</f>
        <v>74965.899999999994</v>
      </c>
      <c r="E45" s="48">
        <f t="shared" si="2"/>
        <v>86631.400000000009</v>
      </c>
      <c r="F45" s="30"/>
    </row>
    <row r="46" spans="1:6" ht="15.75" customHeight="1">
      <c r="A46" s="142"/>
      <c r="B46" s="113"/>
      <c r="C46" s="29" t="s">
        <v>15</v>
      </c>
      <c r="D46" s="48">
        <f t="shared" si="2"/>
        <v>261224.3</v>
      </c>
      <c r="E46" s="48">
        <f t="shared" si="2"/>
        <v>258468.40000000002</v>
      </c>
      <c r="F46" s="30"/>
    </row>
    <row r="47" spans="1:6" ht="15.75" customHeight="1">
      <c r="A47" s="142"/>
      <c r="B47" s="113"/>
      <c r="C47" s="29" t="s">
        <v>16</v>
      </c>
      <c r="D47" s="48">
        <f t="shared" si="2"/>
        <v>10355.5</v>
      </c>
      <c r="E47" s="23">
        <f t="shared" si="2"/>
        <v>4057</v>
      </c>
      <c r="F47" s="30"/>
    </row>
    <row r="48" spans="1:6" ht="15" customHeight="1">
      <c r="A48" s="143"/>
      <c r="B48" s="144"/>
      <c r="C48" s="29" t="s">
        <v>17</v>
      </c>
      <c r="D48" s="48">
        <f t="shared" si="2"/>
        <v>42711.4</v>
      </c>
      <c r="E48" s="48">
        <f t="shared" si="2"/>
        <v>45944.6</v>
      </c>
      <c r="F48" s="30"/>
    </row>
    <row r="49" spans="1:6" ht="22.5" customHeight="1">
      <c r="A49" s="122" t="s">
        <v>35</v>
      </c>
      <c r="B49" s="122" t="s">
        <v>25</v>
      </c>
      <c r="C49" s="2" t="s">
        <v>3</v>
      </c>
      <c r="D49" s="25">
        <f>SUM(D50:D53)</f>
        <v>195852</v>
      </c>
      <c r="E49" s="25">
        <f>SUM(E50:E53)</f>
        <v>201674.09999999998</v>
      </c>
      <c r="F49" s="30"/>
    </row>
    <row r="50" spans="1:6">
      <c r="A50" s="123"/>
      <c r="B50" s="123"/>
      <c r="C50" s="1" t="s">
        <v>14</v>
      </c>
      <c r="D50" s="26">
        <v>27391</v>
      </c>
      <c r="E50" s="26">
        <v>34820.400000000001</v>
      </c>
      <c r="F50" s="30"/>
    </row>
    <row r="51" spans="1:6">
      <c r="A51" s="123"/>
      <c r="B51" s="123"/>
      <c r="C51" s="1" t="s">
        <v>15</v>
      </c>
      <c r="D51" s="26">
        <v>151106</v>
      </c>
      <c r="E51" s="26">
        <v>148424.9</v>
      </c>
      <c r="F51" s="30"/>
    </row>
    <row r="52" spans="1:6">
      <c r="A52" s="123"/>
      <c r="B52" s="123"/>
      <c r="C52" s="1" t="s">
        <v>16</v>
      </c>
      <c r="D52" s="26">
        <v>0</v>
      </c>
      <c r="E52" s="26">
        <v>0</v>
      </c>
      <c r="F52" s="30"/>
    </row>
    <row r="53" spans="1:6">
      <c r="A53" s="124"/>
      <c r="B53" s="124"/>
      <c r="C53" s="1" t="s">
        <v>17</v>
      </c>
      <c r="D53" s="26">
        <v>17355</v>
      </c>
      <c r="E53" s="26">
        <v>18428.8</v>
      </c>
      <c r="F53" s="30"/>
    </row>
    <row r="54" spans="1:6" ht="22.5" customHeight="1">
      <c r="A54" s="122" t="s">
        <v>19</v>
      </c>
      <c r="B54" s="122" t="s">
        <v>24</v>
      </c>
      <c r="C54" s="2" t="s">
        <v>3</v>
      </c>
      <c r="D54" s="27">
        <f>SUM(D55:D58)</f>
        <v>7895</v>
      </c>
      <c r="E54" s="27">
        <f>SUM(E55:E58)</f>
        <v>7478</v>
      </c>
      <c r="F54" s="30"/>
    </row>
    <row r="55" spans="1:6">
      <c r="A55" s="123"/>
      <c r="B55" s="123"/>
      <c r="C55" s="1" t="s">
        <v>14</v>
      </c>
      <c r="D55" s="28">
        <v>7685</v>
      </c>
      <c r="E55" s="28">
        <v>7320</v>
      </c>
      <c r="F55" s="30"/>
    </row>
    <row r="56" spans="1:6">
      <c r="A56" s="123"/>
      <c r="B56" s="123"/>
      <c r="C56" s="1" t="s">
        <v>15</v>
      </c>
      <c r="D56" s="28">
        <v>210</v>
      </c>
      <c r="E56" s="28">
        <v>158</v>
      </c>
      <c r="F56" s="30"/>
    </row>
    <row r="57" spans="1:6">
      <c r="A57" s="123"/>
      <c r="B57" s="123"/>
      <c r="C57" s="1" t="s">
        <v>16</v>
      </c>
      <c r="D57" s="28">
        <v>0</v>
      </c>
      <c r="E57" s="28">
        <v>0</v>
      </c>
      <c r="F57" s="30"/>
    </row>
    <row r="58" spans="1:6">
      <c r="A58" s="123"/>
      <c r="B58" s="123"/>
      <c r="C58" s="1" t="s">
        <v>17</v>
      </c>
      <c r="D58" s="28">
        <v>0</v>
      </c>
      <c r="E58" s="28">
        <v>0</v>
      </c>
      <c r="F58" s="30"/>
    </row>
    <row r="59" spans="1:6" ht="19.5" customHeight="1">
      <c r="A59" s="122" t="s">
        <v>36</v>
      </c>
      <c r="B59" s="122" t="s">
        <v>26</v>
      </c>
      <c r="C59" s="2" t="s">
        <v>3</v>
      </c>
      <c r="D59" s="27">
        <f>SUM(D60:D63)</f>
        <v>223.3</v>
      </c>
      <c r="E59" s="41">
        <f>SUM(E60:E63)</f>
        <v>826.1</v>
      </c>
      <c r="F59" s="30"/>
    </row>
    <row r="60" spans="1:6">
      <c r="A60" s="123"/>
      <c r="B60" s="123"/>
      <c r="C60" s="1" t="s">
        <v>14</v>
      </c>
      <c r="D60" s="28">
        <v>0</v>
      </c>
      <c r="E60" s="42">
        <v>0</v>
      </c>
      <c r="F60" s="30"/>
    </row>
    <row r="61" spans="1:6">
      <c r="A61" s="123"/>
      <c r="B61" s="123"/>
      <c r="C61" s="1" t="s">
        <v>15</v>
      </c>
      <c r="D61" s="28">
        <v>223.3</v>
      </c>
      <c r="E61" s="42">
        <v>826.1</v>
      </c>
      <c r="F61" s="30"/>
    </row>
    <row r="62" spans="1:6">
      <c r="A62" s="123"/>
      <c r="B62" s="123"/>
      <c r="C62" s="1" t="s">
        <v>16</v>
      </c>
      <c r="D62" s="28">
        <v>0</v>
      </c>
      <c r="E62" s="28">
        <v>0</v>
      </c>
      <c r="F62" s="30"/>
    </row>
    <row r="63" spans="1:6">
      <c r="A63" s="124"/>
      <c r="B63" s="124"/>
      <c r="C63" s="1" t="s">
        <v>17</v>
      </c>
      <c r="D63" s="28">
        <v>0</v>
      </c>
      <c r="E63" s="28">
        <v>0</v>
      </c>
      <c r="F63" s="30"/>
    </row>
    <row r="64" spans="1:6" ht="20.25" customHeight="1">
      <c r="A64" s="122" t="s">
        <v>21</v>
      </c>
      <c r="B64" s="122" t="s">
        <v>42</v>
      </c>
      <c r="C64" s="2" t="s">
        <v>3</v>
      </c>
      <c r="D64" s="27">
        <f>SUM(D65:D68)</f>
        <v>10571</v>
      </c>
      <c r="E64" s="27">
        <f>SUM(E65:E68)</f>
        <v>11024.2</v>
      </c>
      <c r="F64" s="30"/>
    </row>
    <row r="65" spans="1:6">
      <c r="A65" s="123"/>
      <c r="B65" s="123"/>
      <c r="C65" s="1" t="s">
        <v>14</v>
      </c>
      <c r="D65" s="28">
        <v>10571</v>
      </c>
      <c r="E65" s="28">
        <v>11024.2</v>
      </c>
      <c r="F65" s="30"/>
    </row>
    <row r="66" spans="1:6">
      <c r="A66" s="123"/>
      <c r="B66" s="123"/>
      <c r="C66" s="1" t="s">
        <v>15</v>
      </c>
      <c r="D66" s="28">
        <v>0</v>
      </c>
      <c r="E66" s="28">
        <v>0</v>
      </c>
      <c r="F66" s="30"/>
    </row>
    <row r="67" spans="1:6">
      <c r="A67" s="123"/>
      <c r="B67" s="123"/>
      <c r="C67" s="1" t="s">
        <v>16</v>
      </c>
      <c r="D67" s="28">
        <v>0</v>
      </c>
      <c r="E67" s="28">
        <v>0</v>
      </c>
      <c r="F67" s="30"/>
    </row>
    <row r="68" spans="1:6">
      <c r="A68" s="123"/>
      <c r="B68" s="123"/>
      <c r="C68" s="1" t="s">
        <v>17</v>
      </c>
      <c r="D68" s="28">
        <v>0</v>
      </c>
      <c r="E68" s="28">
        <v>0</v>
      </c>
      <c r="F68" s="30"/>
    </row>
    <row r="69" spans="1:6" ht="12.75" customHeight="1">
      <c r="A69" s="122" t="s">
        <v>37</v>
      </c>
      <c r="B69" s="122" t="s">
        <v>27</v>
      </c>
      <c r="C69" s="2" t="s">
        <v>3</v>
      </c>
      <c r="D69" s="41">
        <f>SUM(D70:D73)</f>
        <v>137264</v>
      </c>
      <c r="E69" s="41">
        <f>SUM(E70:E73)</f>
        <v>130149.5</v>
      </c>
      <c r="F69" s="30"/>
    </row>
    <row r="70" spans="1:6">
      <c r="A70" s="123"/>
      <c r="B70" s="123"/>
      <c r="C70" s="1" t="s">
        <v>14</v>
      </c>
      <c r="D70" s="42">
        <v>11454.6</v>
      </c>
      <c r="E70" s="73">
        <v>14663.5</v>
      </c>
      <c r="F70" s="30"/>
    </row>
    <row r="71" spans="1:6">
      <c r="A71" s="123"/>
      <c r="B71" s="123"/>
      <c r="C71" s="1" t="s">
        <v>15</v>
      </c>
      <c r="D71" s="42">
        <v>90453</v>
      </c>
      <c r="E71" s="28">
        <v>87970.2</v>
      </c>
      <c r="F71" s="30"/>
    </row>
    <row r="72" spans="1:6">
      <c r="A72" s="123"/>
      <c r="B72" s="123"/>
      <c r="C72" s="1" t="s">
        <v>16</v>
      </c>
      <c r="D72" s="42">
        <v>10000</v>
      </c>
      <c r="E72" s="28">
        <v>0</v>
      </c>
      <c r="F72" s="30"/>
    </row>
    <row r="73" spans="1:6">
      <c r="A73" s="123"/>
      <c r="B73" s="124"/>
      <c r="C73" s="1" t="s">
        <v>17</v>
      </c>
      <c r="D73" s="42">
        <v>25356.400000000001</v>
      </c>
      <c r="E73" s="28">
        <v>27515.8</v>
      </c>
      <c r="F73" s="30"/>
    </row>
    <row r="74" spans="1:6" ht="21.75" customHeight="1">
      <c r="A74" s="122" t="s">
        <v>38</v>
      </c>
      <c r="B74" s="122" t="s">
        <v>28</v>
      </c>
      <c r="C74" s="2" t="s">
        <v>3</v>
      </c>
      <c r="D74" s="27">
        <f>SUM(D75:D78)</f>
        <v>88.3</v>
      </c>
      <c r="E74" s="27">
        <f>SUM(E75:E78)</f>
        <v>85.5</v>
      </c>
      <c r="F74" s="30"/>
    </row>
    <row r="75" spans="1:6">
      <c r="A75" s="123"/>
      <c r="B75" s="123"/>
      <c r="C75" s="1" t="s">
        <v>14</v>
      </c>
      <c r="D75" s="28">
        <v>88.3</v>
      </c>
      <c r="E75" s="28">
        <v>85.5</v>
      </c>
      <c r="F75" s="30"/>
    </row>
    <row r="76" spans="1:6">
      <c r="A76" s="123"/>
      <c r="B76" s="123"/>
      <c r="C76" s="1" t="s">
        <v>15</v>
      </c>
      <c r="D76" s="28">
        <v>0</v>
      </c>
      <c r="E76" s="28">
        <v>0</v>
      </c>
      <c r="F76" s="30"/>
    </row>
    <row r="77" spans="1:6">
      <c r="A77" s="123"/>
      <c r="B77" s="123"/>
      <c r="C77" s="1" t="s">
        <v>16</v>
      </c>
      <c r="D77" s="28">
        <v>0</v>
      </c>
      <c r="E77" s="28">
        <v>0</v>
      </c>
      <c r="F77" s="30"/>
    </row>
    <row r="78" spans="1:6">
      <c r="A78" s="124"/>
      <c r="B78" s="124"/>
      <c r="C78" s="1" t="s">
        <v>17</v>
      </c>
      <c r="D78" s="28">
        <v>0</v>
      </c>
      <c r="E78" s="28">
        <v>0</v>
      </c>
      <c r="F78" s="30"/>
    </row>
    <row r="79" spans="1:6" ht="22.5" customHeight="1">
      <c r="A79" s="122" t="s">
        <v>39</v>
      </c>
      <c r="B79" s="122" t="s">
        <v>29</v>
      </c>
      <c r="C79" s="2" t="s">
        <v>3</v>
      </c>
      <c r="D79" s="27">
        <f>SUM(D80:D83)</f>
        <v>379</v>
      </c>
      <c r="E79" s="27">
        <f>SUM(E80:E83)</f>
        <v>359</v>
      </c>
      <c r="F79" s="30"/>
    </row>
    <row r="80" spans="1:6">
      <c r="A80" s="123"/>
      <c r="B80" s="123"/>
      <c r="C80" s="1" t="s">
        <v>14</v>
      </c>
      <c r="D80" s="28">
        <v>20</v>
      </c>
      <c r="E80" s="28">
        <v>0</v>
      </c>
      <c r="F80" s="30"/>
    </row>
    <row r="81" spans="1:6">
      <c r="A81" s="123"/>
      <c r="B81" s="123"/>
      <c r="C81" s="1" t="s">
        <v>15</v>
      </c>
      <c r="D81" s="28">
        <v>359</v>
      </c>
      <c r="E81" s="28">
        <v>359</v>
      </c>
      <c r="F81" s="30"/>
    </row>
    <row r="82" spans="1:6">
      <c r="A82" s="123"/>
      <c r="B82" s="123"/>
      <c r="C82" s="1" t="s">
        <v>16</v>
      </c>
      <c r="D82" s="28">
        <v>0</v>
      </c>
      <c r="E82" s="28">
        <v>0</v>
      </c>
      <c r="F82" s="30"/>
    </row>
    <row r="83" spans="1:6">
      <c r="A83" s="124"/>
      <c r="B83" s="124"/>
      <c r="C83" s="1" t="s">
        <v>17</v>
      </c>
      <c r="D83" s="28">
        <v>0</v>
      </c>
      <c r="E83" s="31">
        <v>0</v>
      </c>
      <c r="F83" s="30"/>
    </row>
    <row r="84" spans="1:6" ht="19.5" customHeight="1">
      <c r="A84" s="122" t="s">
        <v>40</v>
      </c>
      <c r="B84" s="122" t="s">
        <v>41</v>
      </c>
      <c r="C84" s="2" t="s">
        <v>3</v>
      </c>
      <c r="D84" s="27">
        <f>SUM(D85:D88)</f>
        <v>19228.5</v>
      </c>
      <c r="E84" s="27">
        <f>SUM(E85:E88)</f>
        <v>24787.200000000001</v>
      </c>
      <c r="F84" s="30"/>
    </row>
    <row r="85" spans="1:6">
      <c r="A85" s="123"/>
      <c r="B85" s="123"/>
      <c r="C85" s="1" t="s">
        <v>14</v>
      </c>
      <c r="D85" s="28">
        <v>0</v>
      </c>
      <c r="E85" s="28">
        <v>0</v>
      </c>
      <c r="F85" s="30"/>
    </row>
    <row r="86" spans="1:6">
      <c r="A86" s="123"/>
      <c r="B86" s="123"/>
      <c r="C86" s="1" t="s">
        <v>15</v>
      </c>
      <c r="D86" s="28">
        <v>18873</v>
      </c>
      <c r="E86" s="28">
        <v>20730.2</v>
      </c>
      <c r="F86" s="30"/>
    </row>
    <row r="87" spans="1:6">
      <c r="A87" s="123"/>
      <c r="B87" s="123"/>
      <c r="C87" s="1" t="s">
        <v>16</v>
      </c>
      <c r="D87" s="28">
        <v>355.5</v>
      </c>
      <c r="E87" s="28">
        <v>4057</v>
      </c>
      <c r="F87" s="30"/>
    </row>
    <row r="88" spans="1:6">
      <c r="A88" s="124"/>
      <c r="B88" s="124"/>
      <c r="C88" s="1" t="s">
        <v>17</v>
      </c>
      <c r="D88" s="28">
        <v>0</v>
      </c>
      <c r="E88" s="28">
        <v>0</v>
      </c>
      <c r="F88" s="30"/>
    </row>
    <row r="89" spans="1:6" ht="24" customHeight="1">
      <c r="A89" s="104"/>
      <c r="B89" s="107" t="s">
        <v>70</v>
      </c>
      <c r="C89" s="43" t="s">
        <v>3</v>
      </c>
      <c r="D89" s="41">
        <f>SUM(D90:D93)</f>
        <v>17756</v>
      </c>
      <c r="E89" s="41">
        <f>SUM(E90:E93)</f>
        <v>18717.8</v>
      </c>
      <c r="F89" s="30"/>
    </row>
    <row r="90" spans="1:6">
      <c r="A90" s="105"/>
      <c r="B90" s="108"/>
      <c r="C90" s="20" t="s">
        <v>14</v>
      </c>
      <c r="D90" s="28">
        <v>17756</v>
      </c>
      <c r="E90" s="28">
        <v>18717.8</v>
      </c>
      <c r="F90" s="30"/>
    </row>
    <row r="91" spans="1:6">
      <c r="A91" s="105"/>
      <c r="B91" s="108"/>
      <c r="C91" s="20" t="s">
        <v>15</v>
      </c>
      <c r="D91" s="28"/>
      <c r="E91" s="28"/>
      <c r="F91" s="30"/>
    </row>
    <row r="92" spans="1:6">
      <c r="A92" s="105"/>
      <c r="B92" s="108"/>
      <c r="C92" s="20" t="s">
        <v>16</v>
      </c>
      <c r="D92" s="28"/>
      <c r="E92" s="28"/>
      <c r="F92" s="30"/>
    </row>
    <row r="93" spans="1:6">
      <c r="A93" s="106"/>
      <c r="B93" s="109"/>
      <c r="C93" s="20" t="s">
        <v>17</v>
      </c>
      <c r="D93" s="28"/>
      <c r="E93" s="28"/>
      <c r="F93" s="30"/>
    </row>
    <row r="94" spans="1:6" ht="12.75" customHeight="1">
      <c r="A94" s="118" t="s">
        <v>51</v>
      </c>
      <c r="B94" s="119"/>
      <c r="C94" s="29" t="s">
        <v>3</v>
      </c>
      <c r="D94" s="48">
        <f>SUM(D95:D98)</f>
        <v>66855.8</v>
      </c>
      <c r="E94" s="23">
        <f>SUM(E95:E98)</f>
        <v>64298.80000000001</v>
      </c>
      <c r="F94" s="30"/>
    </row>
    <row r="95" spans="1:6" ht="12.75" customHeight="1">
      <c r="A95" s="120"/>
      <c r="B95" s="121"/>
      <c r="C95" s="29" t="s">
        <v>14</v>
      </c>
      <c r="D95" s="23">
        <f>SUM(D100+D105+D110+D115+D120+D125+D130+D135)</f>
        <v>60040.4</v>
      </c>
      <c r="E95" s="23">
        <f>SUM(E100+E105+E110+E115+E120+E125+E130+E135)</f>
        <v>58136.100000000006</v>
      </c>
      <c r="F95" s="30"/>
    </row>
    <row r="96" spans="1:6" ht="12.75" customHeight="1">
      <c r="A96" s="120"/>
      <c r="B96" s="121"/>
      <c r="C96" s="29" t="s">
        <v>15</v>
      </c>
      <c r="D96" s="23">
        <f t="shared" ref="D96:E97" si="3">SUM(D101+D106+D111+D116+D121+D126+D131)</f>
        <v>1575.7</v>
      </c>
      <c r="E96" s="23">
        <f t="shared" si="3"/>
        <v>1027.9000000000001</v>
      </c>
      <c r="F96" s="30"/>
    </row>
    <row r="97" spans="1:6" ht="12.75" customHeight="1">
      <c r="A97" s="120"/>
      <c r="B97" s="121"/>
      <c r="C97" s="29" t="s">
        <v>16</v>
      </c>
      <c r="D97" s="23">
        <f t="shared" si="3"/>
        <v>1419.8000000000002</v>
      </c>
      <c r="E97" s="23">
        <f t="shared" si="3"/>
        <v>1369.8000000000002</v>
      </c>
      <c r="F97" s="30"/>
    </row>
    <row r="98" spans="1:6" ht="12.75" customHeight="1">
      <c r="A98" s="120"/>
      <c r="B98" s="121"/>
      <c r="C98" s="29" t="s">
        <v>17</v>
      </c>
      <c r="D98" s="23">
        <f>SUM(D103+D108+D113+D118+D123+D128+D133)</f>
        <v>3819.9</v>
      </c>
      <c r="E98" s="23">
        <f>SUM(E103+E108+E113+E118+E123+E128+E133)</f>
        <v>3765</v>
      </c>
      <c r="F98" s="30"/>
    </row>
    <row r="99" spans="1:6" ht="19.5" customHeight="1">
      <c r="A99" s="101" t="s">
        <v>35</v>
      </c>
      <c r="B99" s="101" t="s">
        <v>44</v>
      </c>
      <c r="C99" s="2" t="s">
        <v>3</v>
      </c>
      <c r="D99" s="27">
        <f>SUM(D100:D103)</f>
        <v>28070.9</v>
      </c>
      <c r="E99" s="27">
        <f>SUM(E100:E103)</f>
        <v>27243.600000000002</v>
      </c>
      <c r="F99" s="30"/>
    </row>
    <row r="100" spans="1:6">
      <c r="A100" s="101"/>
      <c r="B100" s="101"/>
      <c r="C100" s="1" t="s">
        <v>14</v>
      </c>
      <c r="D100" s="28">
        <v>24054.1</v>
      </c>
      <c r="E100" s="28">
        <v>23587.7</v>
      </c>
      <c r="F100" s="30"/>
    </row>
    <row r="101" spans="1:6">
      <c r="A101" s="101"/>
      <c r="B101" s="101"/>
      <c r="C101" s="1" t="s">
        <v>15</v>
      </c>
      <c r="D101" s="28">
        <v>993.7</v>
      </c>
      <c r="E101" s="28">
        <v>675.2</v>
      </c>
      <c r="F101" s="30"/>
    </row>
    <row r="102" spans="1:6">
      <c r="A102" s="101"/>
      <c r="B102" s="101"/>
      <c r="C102" s="1" t="s">
        <v>16</v>
      </c>
      <c r="D102" s="28">
        <v>1406.9</v>
      </c>
      <c r="E102" s="28">
        <v>1356.9</v>
      </c>
      <c r="F102" s="30"/>
    </row>
    <row r="103" spans="1:6">
      <c r="A103" s="101"/>
      <c r="B103" s="101"/>
      <c r="C103" s="1" t="s">
        <v>17</v>
      </c>
      <c r="D103" s="28">
        <v>1616.2</v>
      </c>
      <c r="E103" s="28">
        <v>1623.8</v>
      </c>
      <c r="F103" s="30"/>
    </row>
    <row r="104" spans="1:6" ht="22.5" customHeight="1">
      <c r="A104" s="101" t="s">
        <v>19</v>
      </c>
      <c r="B104" s="101" t="s">
        <v>45</v>
      </c>
      <c r="C104" s="2" t="s">
        <v>3</v>
      </c>
      <c r="D104" s="27">
        <f>SUM(D105:D108)</f>
        <v>9048.5</v>
      </c>
      <c r="E104" s="27">
        <f>SUM(E105:E108)</f>
        <v>8636.1999999999989</v>
      </c>
      <c r="F104" s="30"/>
    </row>
    <row r="105" spans="1:6">
      <c r="A105" s="101"/>
      <c r="B105" s="101"/>
      <c r="C105" s="1" t="s">
        <v>14</v>
      </c>
      <c r="D105" s="28">
        <v>8763</v>
      </c>
      <c r="E105" s="28">
        <v>8475.9</v>
      </c>
      <c r="F105" s="30"/>
    </row>
    <row r="106" spans="1:6">
      <c r="A106" s="101"/>
      <c r="B106" s="101"/>
      <c r="C106" s="1" t="s">
        <v>15</v>
      </c>
      <c r="D106" s="28">
        <v>179</v>
      </c>
      <c r="E106" s="28">
        <v>53.8</v>
      </c>
      <c r="F106" s="30"/>
    </row>
    <row r="107" spans="1:6">
      <c r="A107" s="101"/>
      <c r="B107" s="101"/>
      <c r="C107" s="1" t="s">
        <v>16</v>
      </c>
      <c r="D107" s="28">
        <v>12.9</v>
      </c>
      <c r="E107" s="28">
        <v>12.9</v>
      </c>
      <c r="F107" s="30"/>
    </row>
    <row r="108" spans="1:6">
      <c r="A108" s="101"/>
      <c r="B108" s="101"/>
      <c r="C108" s="1" t="s">
        <v>17</v>
      </c>
      <c r="D108" s="28">
        <v>93.6</v>
      </c>
      <c r="E108" s="28">
        <v>93.6</v>
      </c>
      <c r="F108" s="30"/>
    </row>
    <row r="109" spans="1:6" ht="21.75" customHeight="1">
      <c r="A109" s="101" t="s">
        <v>36</v>
      </c>
      <c r="B109" s="101" t="s">
        <v>46</v>
      </c>
      <c r="C109" s="2" t="s">
        <v>3</v>
      </c>
      <c r="D109" s="27">
        <f>SUM(D110:D113)</f>
        <v>954.8</v>
      </c>
      <c r="E109" s="27">
        <f>SUM(E110:E113)</f>
        <v>954.8</v>
      </c>
      <c r="F109" s="30"/>
    </row>
    <row r="110" spans="1:6">
      <c r="A110" s="101"/>
      <c r="B110" s="101"/>
      <c r="C110" s="1" t="s">
        <v>14</v>
      </c>
      <c r="D110" s="28">
        <v>904.3</v>
      </c>
      <c r="E110" s="28">
        <v>904.3</v>
      </c>
      <c r="F110" s="30"/>
    </row>
    <row r="111" spans="1:6">
      <c r="A111" s="101"/>
      <c r="B111" s="101"/>
      <c r="C111" s="1" t="s">
        <v>15</v>
      </c>
      <c r="D111" s="31">
        <v>0</v>
      </c>
      <c r="E111" s="31">
        <v>0</v>
      </c>
      <c r="F111" s="30"/>
    </row>
    <row r="112" spans="1:6">
      <c r="A112" s="101"/>
      <c r="B112" s="101"/>
      <c r="C112" s="1" t="s">
        <v>16</v>
      </c>
      <c r="D112" s="28">
        <v>0</v>
      </c>
      <c r="E112" s="28">
        <v>0</v>
      </c>
      <c r="F112" s="30"/>
    </row>
    <row r="113" spans="1:6">
      <c r="A113" s="101"/>
      <c r="B113" s="101"/>
      <c r="C113" s="1" t="s">
        <v>17</v>
      </c>
      <c r="D113" s="28">
        <v>50.5</v>
      </c>
      <c r="E113" s="28">
        <v>50.5</v>
      </c>
      <c r="F113" s="30"/>
    </row>
    <row r="114" spans="1:6" ht="23.25" customHeight="1">
      <c r="A114" s="101" t="s">
        <v>21</v>
      </c>
      <c r="B114" s="103" t="s">
        <v>47</v>
      </c>
      <c r="C114" s="2" t="s">
        <v>3</v>
      </c>
      <c r="D114" s="27">
        <f>SUM(D115:D118)</f>
        <v>20</v>
      </c>
      <c r="E114" s="27">
        <f>SUM(E115:E118)</f>
        <v>20</v>
      </c>
      <c r="F114" s="30"/>
    </row>
    <row r="115" spans="1:6">
      <c r="A115" s="101"/>
      <c r="B115" s="103"/>
      <c r="C115" s="1" t="s">
        <v>14</v>
      </c>
      <c r="D115" s="28">
        <v>0</v>
      </c>
      <c r="E115" s="28">
        <v>0</v>
      </c>
      <c r="F115" s="30"/>
    </row>
    <row r="116" spans="1:6">
      <c r="A116" s="101"/>
      <c r="B116" s="103"/>
      <c r="C116" s="1" t="s">
        <v>15</v>
      </c>
      <c r="D116" s="28">
        <v>0</v>
      </c>
      <c r="E116" s="28">
        <v>0</v>
      </c>
      <c r="F116" s="30"/>
    </row>
    <row r="117" spans="1:6">
      <c r="A117" s="101"/>
      <c r="B117" s="103"/>
      <c r="C117" s="1" t="s">
        <v>16</v>
      </c>
      <c r="D117" s="28">
        <v>0</v>
      </c>
      <c r="E117" s="28">
        <v>0</v>
      </c>
      <c r="F117" s="30"/>
    </row>
    <row r="118" spans="1:6">
      <c r="A118" s="101"/>
      <c r="B118" s="103"/>
      <c r="C118" s="1" t="s">
        <v>17</v>
      </c>
      <c r="D118" s="28">
        <v>20</v>
      </c>
      <c r="E118" s="28">
        <v>20</v>
      </c>
      <c r="F118" s="30"/>
    </row>
    <row r="119" spans="1:6" ht="24.75" customHeight="1">
      <c r="A119" s="101" t="s">
        <v>37</v>
      </c>
      <c r="B119" s="103" t="s">
        <v>48</v>
      </c>
      <c r="C119" s="2" t="s">
        <v>3</v>
      </c>
      <c r="D119" s="27">
        <f>SUM(D120:D123)</f>
        <v>13086.6</v>
      </c>
      <c r="E119" s="27">
        <f>SUM(E120:E123)</f>
        <v>12647.7</v>
      </c>
      <c r="F119" s="30"/>
    </row>
    <row r="120" spans="1:6">
      <c r="A120" s="101"/>
      <c r="B120" s="103"/>
      <c r="C120" s="1" t="s">
        <v>14</v>
      </c>
      <c r="D120" s="28">
        <v>11784</v>
      </c>
      <c r="E120" s="28">
        <v>11427.7</v>
      </c>
      <c r="F120" s="30"/>
    </row>
    <row r="121" spans="1:6">
      <c r="A121" s="101"/>
      <c r="B121" s="103"/>
      <c r="C121" s="1" t="s">
        <v>15</v>
      </c>
      <c r="D121" s="28">
        <v>403</v>
      </c>
      <c r="E121" s="28">
        <v>298.89999999999998</v>
      </c>
      <c r="F121" s="30"/>
    </row>
    <row r="122" spans="1:6">
      <c r="A122" s="101"/>
      <c r="B122" s="103"/>
      <c r="C122" s="1" t="s">
        <v>16</v>
      </c>
      <c r="D122" s="28">
        <v>0</v>
      </c>
      <c r="E122" s="28"/>
      <c r="F122" s="30"/>
    </row>
    <row r="123" spans="1:6">
      <c r="A123" s="101"/>
      <c r="B123" s="103"/>
      <c r="C123" s="1" t="s">
        <v>17</v>
      </c>
      <c r="D123" s="28">
        <v>899.6</v>
      </c>
      <c r="E123" s="28">
        <v>921.1</v>
      </c>
      <c r="F123" s="30"/>
    </row>
    <row r="124" spans="1:6" ht="24" customHeight="1">
      <c r="A124" s="101" t="s">
        <v>38</v>
      </c>
      <c r="B124" s="103" t="s">
        <v>49</v>
      </c>
      <c r="C124" s="2" t="s">
        <v>3</v>
      </c>
      <c r="D124" s="27">
        <f>SUM(D125:D128)</f>
        <v>0</v>
      </c>
      <c r="E124" s="27">
        <f>SUM(E125:E128)</f>
        <v>0</v>
      </c>
      <c r="F124" s="30"/>
    </row>
    <row r="125" spans="1:6">
      <c r="A125" s="101"/>
      <c r="B125" s="103"/>
      <c r="C125" s="1" t="s">
        <v>14</v>
      </c>
      <c r="D125" s="28">
        <v>0</v>
      </c>
      <c r="E125" s="28">
        <v>0</v>
      </c>
      <c r="F125" s="30"/>
    </row>
    <row r="126" spans="1:6">
      <c r="A126" s="101"/>
      <c r="B126" s="103"/>
      <c r="C126" s="1" t="s">
        <v>15</v>
      </c>
      <c r="D126" s="28">
        <v>0</v>
      </c>
      <c r="E126" s="28">
        <v>0</v>
      </c>
      <c r="F126" s="30"/>
    </row>
    <row r="127" spans="1:6">
      <c r="A127" s="101"/>
      <c r="B127" s="103"/>
      <c r="C127" s="1" t="s">
        <v>16</v>
      </c>
      <c r="D127" s="28">
        <v>0</v>
      </c>
      <c r="E127" s="28">
        <v>0</v>
      </c>
      <c r="F127" s="30"/>
    </row>
    <row r="128" spans="1:6">
      <c r="A128" s="101"/>
      <c r="B128" s="103"/>
      <c r="C128" s="1" t="s">
        <v>17</v>
      </c>
      <c r="D128" s="28">
        <v>0</v>
      </c>
      <c r="E128" s="28">
        <v>0</v>
      </c>
      <c r="F128" s="30"/>
    </row>
    <row r="129" spans="1:6" ht="21.75" customHeight="1">
      <c r="A129" s="101" t="s">
        <v>39</v>
      </c>
      <c r="B129" s="103" t="s">
        <v>50</v>
      </c>
      <c r="C129" s="2" t="s">
        <v>3</v>
      </c>
      <c r="D129" s="27">
        <f>SUM(D130:D133)</f>
        <v>2010</v>
      </c>
      <c r="E129" s="27">
        <f>SUM(E130:E133)</f>
        <v>1926</v>
      </c>
      <c r="F129" s="30"/>
    </row>
    <row r="130" spans="1:6">
      <c r="A130" s="101"/>
      <c r="B130" s="103"/>
      <c r="C130" s="1" t="s">
        <v>14</v>
      </c>
      <c r="D130" s="28">
        <v>870</v>
      </c>
      <c r="E130" s="28">
        <v>870</v>
      </c>
      <c r="F130" s="30"/>
    </row>
    <row r="131" spans="1:6">
      <c r="A131" s="101"/>
      <c r="B131" s="103"/>
      <c r="C131" s="1" t="s">
        <v>15</v>
      </c>
      <c r="D131" s="28"/>
      <c r="E131" s="28"/>
      <c r="F131" s="30"/>
    </row>
    <row r="132" spans="1:6">
      <c r="A132" s="101"/>
      <c r="B132" s="103"/>
      <c r="C132" s="1" t="s">
        <v>16</v>
      </c>
      <c r="D132" s="28"/>
      <c r="E132" s="28"/>
      <c r="F132" s="30"/>
    </row>
    <row r="133" spans="1:6">
      <c r="A133" s="101"/>
      <c r="B133" s="103"/>
      <c r="C133" s="1" t="s">
        <v>17</v>
      </c>
      <c r="D133" s="28">
        <v>1140</v>
      </c>
      <c r="E133" s="28">
        <v>1056</v>
      </c>
      <c r="F133" s="30"/>
    </row>
    <row r="134" spans="1:6">
      <c r="A134" s="104"/>
      <c r="B134" s="103" t="s">
        <v>90</v>
      </c>
      <c r="C134" s="2" t="s">
        <v>3</v>
      </c>
      <c r="D134" s="27">
        <f>SUM(D135:D138)</f>
        <v>13665</v>
      </c>
      <c r="E134" s="27">
        <f>SUM(E135:E138)</f>
        <v>12870.5</v>
      </c>
      <c r="F134" s="30"/>
    </row>
    <row r="135" spans="1:6">
      <c r="A135" s="105"/>
      <c r="B135" s="103"/>
      <c r="C135" s="49" t="s">
        <v>14</v>
      </c>
      <c r="D135" s="28">
        <v>13665</v>
      </c>
      <c r="E135" s="28">
        <v>12870.5</v>
      </c>
      <c r="F135" s="30"/>
    </row>
    <row r="136" spans="1:6">
      <c r="A136" s="105"/>
      <c r="B136" s="103"/>
      <c r="C136" s="49" t="s">
        <v>15</v>
      </c>
      <c r="D136" s="28">
        <v>0</v>
      </c>
      <c r="E136" s="28">
        <v>0</v>
      </c>
      <c r="F136" s="30"/>
    </row>
    <row r="137" spans="1:6">
      <c r="A137" s="105"/>
      <c r="B137" s="103"/>
      <c r="C137" s="49" t="s">
        <v>16</v>
      </c>
      <c r="D137" s="28">
        <v>0</v>
      </c>
      <c r="E137" s="28">
        <v>0</v>
      </c>
      <c r="F137" s="30"/>
    </row>
    <row r="138" spans="1:6">
      <c r="A138" s="106"/>
      <c r="B138" s="103"/>
      <c r="C138" s="49" t="s">
        <v>17</v>
      </c>
      <c r="D138" s="28">
        <v>0</v>
      </c>
      <c r="E138" s="28">
        <v>0</v>
      </c>
      <c r="F138" s="30"/>
    </row>
    <row r="139" spans="1:6" ht="12.75" customHeight="1">
      <c r="A139" s="128" t="s">
        <v>52</v>
      </c>
      <c r="B139" s="129"/>
      <c r="C139" s="29" t="s">
        <v>3</v>
      </c>
      <c r="D139" s="23">
        <f>SUM(D140:D143)</f>
        <v>57582.700000000004</v>
      </c>
      <c r="E139" s="23">
        <f>SUM(E140:E143)</f>
        <v>57560.5</v>
      </c>
      <c r="F139" s="30"/>
    </row>
    <row r="140" spans="1:6">
      <c r="A140" s="130"/>
      <c r="B140" s="131"/>
      <c r="C140" s="29" t="s">
        <v>14</v>
      </c>
      <c r="D140" s="23">
        <f>SUM(D145+D150+D155)</f>
        <v>8495.8000000000011</v>
      </c>
      <c r="E140" s="23">
        <f t="shared" ref="D140:E143" si="4">SUM(E145+E150+E155)</f>
        <v>8473.6</v>
      </c>
      <c r="F140" s="30"/>
    </row>
    <row r="141" spans="1:6">
      <c r="A141" s="130"/>
      <c r="B141" s="131"/>
      <c r="C141" s="29" t="s">
        <v>15</v>
      </c>
      <c r="D141" s="23">
        <f>SUM(D146+D151+D156)</f>
        <v>47804.9</v>
      </c>
      <c r="E141" s="23">
        <f t="shared" si="4"/>
        <v>47804.9</v>
      </c>
      <c r="F141" s="30"/>
    </row>
    <row r="142" spans="1:6">
      <c r="A142" s="130"/>
      <c r="B142" s="131"/>
      <c r="C142" s="29" t="s">
        <v>16</v>
      </c>
      <c r="D142" s="23">
        <f>SUM(D147+D152+D157)</f>
        <v>1282</v>
      </c>
      <c r="E142" s="23">
        <f t="shared" si="4"/>
        <v>1282</v>
      </c>
      <c r="F142" s="30"/>
    </row>
    <row r="143" spans="1:6">
      <c r="A143" s="130"/>
      <c r="B143" s="131"/>
      <c r="C143" s="47" t="s">
        <v>17</v>
      </c>
      <c r="D143" s="54">
        <f t="shared" si="4"/>
        <v>0</v>
      </c>
      <c r="E143" s="54">
        <f t="shared" si="4"/>
        <v>0</v>
      </c>
      <c r="F143" s="30"/>
    </row>
    <row r="144" spans="1:6">
      <c r="A144" s="101" t="s">
        <v>35</v>
      </c>
      <c r="B144" s="125" t="s">
        <v>93</v>
      </c>
      <c r="C144" s="2" t="s">
        <v>3</v>
      </c>
      <c r="D144" s="27">
        <f>SUM(D145:D148)</f>
        <v>50524.6</v>
      </c>
      <c r="E144" s="27">
        <f>SUM(E145:E148)</f>
        <v>50524.6</v>
      </c>
      <c r="F144" s="30"/>
    </row>
    <row r="145" spans="1:6">
      <c r="A145" s="101"/>
      <c r="B145" s="126"/>
      <c r="C145" s="45" t="s">
        <v>14</v>
      </c>
      <c r="D145" s="31">
        <v>1437.7</v>
      </c>
      <c r="E145" s="31">
        <v>1437.7</v>
      </c>
      <c r="F145" s="30"/>
    </row>
    <row r="146" spans="1:6">
      <c r="A146" s="101"/>
      <c r="B146" s="126"/>
      <c r="C146" s="45" t="s">
        <v>15</v>
      </c>
      <c r="D146" s="31">
        <v>47804.9</v>
      </c>
      <c r="E146" s="31">
        <v>47804.9</v>
      </c>
      <c r="F146" s="30"/>
    </row>
    <row r="147" spans="1:6">
      <c r="A147" s="101"/>
      <c r="B147" s="126"/>
      <c r="C147" s="45" t="s">
        <v>16</v>
      </c>
      <c r="D147" s="31">
        <v>1282</v>
      </c>
      <c r="E147" s="31">
        <v>1282</v>
      </c>
      <c r="F147" s="30"/>
    </row>
    <row r="148" spans="1:6">
      <c r="A148" s="101"/>
      <c r="B148" s="127"/>
      <c r="C148" s="45" t="s">
        <v>17</v>
      </c>
      <c r="D148" s="31"/>
      <c r="E148" s="27"/>
      <c r="F148" s="30"/>
    </row>
    <row r="149" spans="1:6">
      <c r="A149" s="101" t="s">
        <v>19</v>
      </c>
      <c r="B149" s="125" t="s">
        <v>92</v>
      </c>
      <c r="C149" s="2" t="s">
        <v>3</v>
      </c>
      <c r="D149" s="27">
        <f>SUM(D150:D153)</f>
        <v>510</v>
      </c>
      <c r="E149" s="27">
        <f>SUM(E150:E153)</f>
        <v>488.4</v>
      </c>
      <c r="F149" s="30"/>
    </row>
    <row r="150" spans="1:6">
      <c r="A150" s="101"/>
      <c r="B150" s="126"/>
      <c r="C150" s="45" t="s">
        <v>14</v>
      </c>
      <c r="D150" s="31">
        <v>510</v>
      </c>
      <c r="E150" s="31">
        <v>488.4</v>
      </c>
      <c r="F150" s="30"/>
    </row>
    <row r="151" spans="1:6">
      <c r="A151" s="101"/>
      <c r="B151" s="126"/>
      <c r="C151" s="45" t="s">
        <v>15</v>
      </c>
      <c r="D151" s="31"/>
      <c r="E151" s="31"/>
      <c r="F151" s="30"/>
    </row>
    <row r="152" spans="1:6">
      <c r="A152" s="101"/>
      <c r="B152" s="126"/>
      <c r="C152" s="45" t="s">
        <v>16</v>
      </c>
      <c r="D152" s="27"/>
      <c r="E152" s="27"/>
      <c r="F152" s="30"/>
    </row>
    <row r="153" spans="1:6">
      <c r="A153" s="101"/>
      <c r="B153" s="127"/>
      <c r="C153" s="45" t="s">
        <v>17</v>
      </c>
      <c r="D153" s="27"/>
      <c r="E153" s="27"/>
      <c r="F153" s="30"/>
    </row>
    <row r="154" spans="1:6">
      <c r="A154" s="122"/>
      <c r="B154" s="125" t="s">
        <v>91</v>
      </c>
      <c r="C154" s="2" t="s">
        <v>3</v>
      </c>
      <c r="D154" s="27">
        <f>SUM(D155:D158)</f>
        <v>6548.1</v>
      </c>
      <c r="E154" s="27">
        <f>SUM(E155:E158)</f>
        <v>6547.5</v>
      </c>
      <c r="F154" s="30"/>
    </row>
    <row r="155" spans="1:6">
      <c r="A155" s="123"/>
      <c r="B155" s="126"/>
      <c r="C155" s="45" t="s">
        <v>14</v>
      </c>
      <c r="D155" s="31">
        <v>6548.1</v>
      </c>
      <c r="E155" s="31">
        <v>6547.5</v>
      </c>
      <c r="F155" s="30"/>
    </row>
    <row r="156" spans="1:6">
      <c r="A156" s="123"/>
      <c r="B156" s="126"/>
      <c r="C156" s="45" t="s">
        <v>15</v>
      </c>
      <c r="D156" s="27"/>
      <c r="E156" s="27"/>
      <c r="F156" s="30"/>
    </row>
    <row r="157" spans="1:6">
      <c r="A157" s="123"/>
      <c r="B157" s="126"/>
      <c r="C157" s="45" t="s">
        <v>16</v>
      </c>
      <c r="D157" s="27"/>
      <c r="E157" s="27"/>
      <c r="F157" s="30"/>
    </row>
    <row r="158" spans="1:6" ht="30" customHeight="1">
      <c r="A158" s="124"/>
      <c r="B158" s="127"/>
      <c r="C158" s="45" t="s">
        <v>17</v>
      </c>
      <c r="D158" s="27"/>
      <c r="E158" s="27"/>
      <c r="F158" s="30"/>
    </row>
    <row r="159" spans="1:6" ht="12.75" customHeight="1">
      <c r="A159" s="114" t="s">
        <v>65</v>
      </c>
      <c r="B159" s="115"/>
      <c r="C159" s="29" t="s">
        <v>3</v>
      </c>
      <c r="D159" s="23">
        <f t="shared" ref="D159:E163" si="5">SUM(D164+D169+D174+D179+D184)</f>
        <v>210493.08000000002</v>
      </c>
      <c r="E159" s="67">
        <f t="shared" si="5"/>
        <v>136854.23300000001</v>
      </c>
      <c r="F159" s="30"/>
    </row>
    <row r="160" spans="1:6">
      <c r="A160" s="116"/>
      <c r="B160" s="117"/>
      <c r="C160" s="29" t="s">
        <v>14</v>
      </c>
      <c r="D160" s="23">
        <f t="shared" si="5"/>
        <v>52551.42</v>
      </c>
      <c r="E160" s="23">
        <f t="shared" si="5"/>
        <v>600</v>
      </c>
      <c r="F160" s="30"/>
    </row>
    <row r="161" spans="1:6">
      <c r="A161" s="116"/>
      <c r="B161" s="117"/>
      <c r="C161" s="29" t="s">
        <v>15</v>
      </c>
      <c r="D161" s="23">
        <f t="shared" si="5"/>
        <v>41191.942999999999</v>
      </c>
      <c r="E161" s="23">
        <f t="shared" si="5"/>
        <v>128757.717</v>
      </c>
      <c r="F161" s="30"/>
    </row>
    <row r="162" spans="1:6">
      <c r="A162" s="116"/>
      <c r="B162" s="117"/>
      <c r="C162" s="29" t="s">
        <v>16</v>
      </c>
      <c r="D162" s="67">
        <f t="shared" si="5"/>
        <v>116749.717</v>
      </c>
      <c r="E162" s="23">
        <f t="shared" si="5"/>
        <v>1079.53</v>
      </c>
      <c r="F162" s="30"/>
    </row>
    <row r="163" spans="1:6">
      <c r="A163" s="116"/>
      <c r="B163" s="117"/>
      <c r="C163" s="29" t="s">
        <v>17</v>
      </c>
      <c r="D163" s="23">
        <f t="shared" si="5"/>
        <v>0</v>
      </c>
      <c r="E163" s="67">
        <f t="shared" si="5"/>
        <v>6416.9859999999999</v>
      </c>
      <c r="F163" s="30"/>
    </row>
    <row r="164" spans="1:6" ht="21.75" customHeight="1">
      <c r="A164" s="101" t="s">
        <v>35</v>
      </c>
      <c r="B164" s="103" t="s">
        <v>53</v>
      </c>
      <c r="C164" s="2" t="s">
        <v>3</v>
      </c>
      <c r="D164" s="27">
        <f>SUM(D165:D168)</f>
        <v>2700</v>
      </c>
      <c r="E164" s="27">
        <f>SUM(E165:E168)</f>
        <v>600</v>
      </c>
      <c r="F164" s="30"/>
    </row>
    <row r="165" spans="1:6">
      <c r="A165" s="101"/>
      <c r="B165" s="103"/>
      <c r="C165" s="1" t="s">
        <v>14</v>
      </c>
      <c r="D165" s="28">
        <v>2700</v>
      </c>
      <c r="E165" s="16">
        <v>600</v>
      </c>
      <c r="F165" s="30"/>
    </row>
    <row r="166" spans="1:6">
      <c r="A166" s="101"/>
      <c r="B166" s="103"/>
      <c r="C166" s="1" t="s">
        <v>15</v>
      </c>
      <c r="D166" s="16">
        <v>0</v>
      </c>
      <c r="E166" s="16">
        <v>0</v>
      </c>
      <c r="F166" s="30"/>
    </row>
    <row r="167" spans="1:6">
      <c r="A167" s="101"/>
      <c r="B167" s="103"/>
      <c r="C167" s="1" t="s">
        <v>16</v>
      </c>
      <c r="D167" s="16">
        <v>0</v>
      </c>
      <c r="E167" s="16">
        <v>0</v>
      </c>
      <c r="F167" s="30"/>
    </row>
    <row r="168" spans="1:6">
      <c r="A168" s="101"/>
      <c r="B168" s="103"/>
      <c r="C168" s="1" t="s">
        <v>17</v>
      </c>
      <c r="D168" s="16">
        <v>0</v>
      </c>
      <c r="E168" s="16">
        <v>0</v>
      </c>
      <c r="F168" s="30"/>
    </row>
    <row r="169" spans="1:6" ht="19.5" customHeight="1">
      <c r="A169" s="101" t="s">
        <v>19</v>
      </c>
      <c r="B169" s="103" t="s">
        <v>54</v>
      </c>
      <c r="C169" s="2" t="s">
        <v>3</v>
      </c>
      <c r="D169" s="39">
        <f>SUM(D170:D173)</f>
        <v>7300</v>
      </c>
      <c r="E169" s="39">
        <f>SUM(E170:E173)</f>
        <v>18424.986000000001</v>
      </c>
      <c r="F169" s="30"/>
    </row>
    <row r="170" spans="1:6">
      <c r="A170" s="101"/>
      <c r="B170" s="103"/>
      <c r="C170" s="1" t="s">
        <v>14</v>
      </c>
      <c r="D170" s="28">
        <v>7300</v>
      </c>
      <c r="E170" s="16"/>
      <c r="F170" s="30"/>
    </row>
    <row r="171" spans="1:6">
      <c r="A171" s="101"/>
      <c r="B171" s="103"/>
      <c r="C171" s="1" t="s">
        <v>15</v>
      </c>
      <c r="D171" s="16">
        <v>0</v>
      </c>
      <c r="E171" s="16">
        <v>12008</v>
      </c>
      <c r="F171" s="30"/>
    </row>
    <row r="172" spans="1:6">
      <c r="A172" s="101"/>
      <c r="B172" s="103"/>
      <c r="C172" s="1" t="s">
        <v>16</v>
      </c>
      <c r="D172" s="16">
        <v>0</v>
      </c>
      <c r="E172" s="16"/>
      <c r="F172" s="30"/>
    </row>
    <row r="173" spans="1:6">
      <c r="A173" s="101"/>
      <c r="B173" s="103"/>
      <c r="C173" s="1" t="s">
        <v>17</v>
      </c>
      <c r="D173" s="16">
        <v>0</v>
      </c>
      <c r="E173" s="16">
        <v>6416.9859999999999</v>
      </c>
      <c r="F173" s="30"/>
    </row>
    <row r="174" spans="1:6" ht="25.5" customHeight="1">
      <c r="A174" s="101" t="s">
        <v>36</v>
      </c>
      <c r="B174" s="103" t="s">
        <v>94</v>
      </c>
      <c r="C174" s="2" t="s">
        <v>3</v>
      </c>
      <c r="D174" s="39">
        <f>SUM(D175:D178)</f>
        <v>30</v>
      </c>
      <c r="E174" s="39">
        <f>SUM(E175:E178)</f>
        <v>0</v>
      </c>
      <c r="F174" s="30"/>
    </row>
    <row r="175" spans="1:6">
      <c r="A175" s="101"/>
      <c r="B175" s="103"/>
      <c r="C175" s="1" t="s">
        <v>14</v>
      </c>
      <c r="D175" s="28">
        <v>30</v>
      </c>
      <c r="E175" s="16"/>
      <c r="F175" s="30"/>
    </row>
    <row r="176" spans="1:6">
      <c r="A176" s="101"/>
      <c r="B176" s="103"/>
      <c r="C176" s="1" t="s">
        <v>15</v>
      </c>
      <c r="D176" s="16">
        <v>0</v>
      </c>
      <c r="E176" s="16"/>
      <c r="F176" s="30"/>
    </row>
    <row r="177" spans="1:6">
      <c r="A177" s="101"/>
      <c r="B177" s="103"/>
      <c r="C177" s="1" t="s">
        <v>16</v>
      </c>
      <c r="D177" s="16">
        <v>0</v>
      </c>
      <c r="E177" s="16"/>
      <c r="F177" s="30"/>
    </row>
    <row r="178" spans="1:6">
      <c r="A178" s="101"/>
      <c r="B178" s="103"/>
      <c r="C178" s="1" t="s">
        <v>17</v>
      </c>
      <c r="D178" s="16">
        <v>0</v>
      </c>
      <c r="E178" s="16"/>
      <c r="F178" s="30"/>
    </row>
    <row r="179" spans="1:6" ht="21" customHeight="1">
      <c r="A179" s="101" t="s">
        <v>21</v>
      </c>
      <c r="B179" s="103" t="s">
        <v>55</v>
      </c>
      <c r="C179" s="2" t="s">
        <v>3</v>
      </c>
      <c r="D179" s="39">
        <f>SUM(D180:D183)</f>
        <v>15544</v>
      </c>
      <c r="E179" s="39">
        <f>SUM(E180:E183)</f>
        <v>0</v>
      </c>
      <c r="F179" s="30"/>
    </row>
    <row r="180" spans="1:6">
      <c r="A180" s="101"/>
      <c r="B180" s="103"/>
      <c r="C180" s="1" t="s">
        <v>14</v>
      </c>
      <c r="D180" s="28">
        <v>15544</v>
      </c>
      <c r="E180" s="16"/>
      <c r="F180" s="30"/>
    </row>
    <row r="181" spans="1:6">
      <c r="A181" s="101"/>
      <c r="B181" s="103"/>
      <c r="C181" s="1" t="s">
        <v>15</v>
      </c>
      <c r="D181" s="16">
        <v>0</v>
      </c>
      <c r="E181" s="16"/>
      <c r="F181" s="30"/>
    </row>
    <row r="182" spans="1:6">
      <c r="A182" s="101"/>
      <c r="B182" s="103"/>
      <c r="C182" s="1" t="s">
        <v>16</v>
      </c>
      <c r="D182" s="16">
        <v>0</v>
      </c>
      <c r="E182" s="16"/>
      <c r="F182" s="30"/>
    </row>
    <row r="183" spans="1:6">
      <c r="A183" s="101"/>
      <c r="B183" s="103"/>
      <c r="C183" s="1" t="s">
        <v>17</v>
      </c>
      <c r="D183" s="16">
        <v>0</v>
      </c>
      <c r="E183" s="16"/>
      <c r="F183" s="30"/>
    </row>
    <row r="184" spans="1:6" ht="23.25" customHeight="1">
      <c r="A184" s="101" t="s">
        <v>37</v>
      </c>
      <c r="B184" s="103" t="s">
        <v>56</v>
      </c>
      <c r="C184" s="2" t="s">
        <v>3</v>
      </c>
      <c r="D184" s="72">
        <f>SUM(D185:D188)</f>
        <v>184919.08000000002</v>
      </c>
      <c r="E184" s="72">
        <f>SUM(E185:E188)</f>
        <v>117829.247</v>
      </c>
      <c r="F184" s="30"/>
    </row>
    <row r="185" spans="1:6">
      <c r="A185" s="101"/>
      <c r="B185" s="103"/>
      <c r="C185" s="1" t="s">
        <v>14</v>
      </c>
      <c r="D185" s="71">
        <v>26977.42</v>
      </c>
      <c r="E185" s="16">
        <v>0</v>
      </c>
      <c r="F185" s="30"/>
    </row>
    <row r="186" spans="1:6">
      <c r="A186" s="101"/>
      <c r="B186" s="103"/>
      <c r="C186" s="1" t="s">
        <v>15</v>
      </c>
      <c r="D186" s="71">
        <v>41191.942999999999</v>
      </c>
      <c r="E186" s="16">
        <v>116749.717</v>
      </c>
      <c r="F186" s="30"/>
    </row>
    <row r="187" spans="1:6">
      <c r="A187" s="101"/>
      <c r="B187" s="103"/>
      <c r="C187" s="1" t="s">
        <v>16</v>
      </c>
      <c r="D187" s="71">
        <v>116749.717</v>
      </c>
      <c r="E187" s="71">
        <v>1079.53</v>
      </c>
      <c r="F187" s="30"/>
    </row>
    <row r="188" spans="1:6">
      <c r="A188" s="101"/>
      <c r="B188" s="103"/>
      <c r="C188" s="1" t="s">
        <v>17</v>
      </c>
      <c r="D188" s="16">
        <v>0</v>
      </c>
      <c r="E188" s="71"/>
      <c r="F188" s="30"/>
    </row>
    <row r="189" spans="1:6" ht="12.75" customHeight="1">
      <c r="A189" s="110" t="s">
        <v>57</v>
      </c>
      <c r="B189" s="111"/>
      <c r="C189" s="29" t="s">
        <v>3</v>
      </c>
      <c r="D189" s="23">
        <f>SUM(D190:D193)</f>
        <v>944</v>
      </c>
      <c r="E189" s="23">
        <f>SUM(E190:E193)</f>
        <v>762.8</v>
      </c>
      <c r="F189" s="30"/>
    </row>
    <row r="190" spans="1:6">
      <c r="A190" s="112"/>
      <c r="B190" s="113"/>
      <c r="C190" s="29" t="s">
        <v>14</v>
      </c>
      <c r="D190" s="23">
        <f>SUM(D195+D200+D205)</f>
        <v>944</v>
      </c>
      <c r="E190" s="23">
        <f>SUM(E195+E200+E205)</f>
        <v>762.8</v>
      </c>
      <c r="F190" s="30"/>
    </row>
    <row r="191" spans="1:6">
      <c r="A191" s="112"/>
      <c r="B191" s="113"/>
      <c r="C191" s="29" t="s">
        <v>15</v>
      </c>
      <c r="D191" s="23">
        <v>0</v>
      </c>
      <c r="E191" s="23">
        <v>0</v>
      </c>
      <c r="F191" s="30"/>
    </row>
    <row r="192" spans="1:6">
      <c r="A192" s="112"/>
      <c r="B192" s="113"/>
      <c r="C192" s="29" t="s">
        <v>16</v>
      </c>
      <c r="D192" s="23">
        <v>0</v>
      </c>
      <c r="E192" s="23">
        <v>0</v>
      </c>
      <c r="F192" s="30"/>
    </row>
    <row r="193" spans="1:6">
      <c r="A193" s="112"/>
      <c r="B193" s="113"/>
      <c r="C193" s="29" t="s">
        <v>17</v>
      </c>
      <c r="D193" s="23">
        <v>0</v>
      </c>
      <c r="E193" s="23">
        <v>0</v>
      </c>
      <c r="F193" s="30"/>
    </row>
    <row r="194" spans="1:6" ht="19.5" customHeight="1">
      <c r="A194" s="101" t="s">
        <v>35</v>
      </c>
      <c r="B194" s="103" t="s">
        <v>88</v>
      </c>
      <c r="C194" s="2" t="s">
        <v>3</v>
      </c>
      <c r="D194" s="16">
        <f>SUM(D195:D198)</f>
        <v>91</v>
      </c>
      <c r="E194" s="16">
        <f>SUM(E195:E198)</f>
        <v>5</v>
      </c>
      <c r="F194" s="30"/>
    </row>
    <row r="195" spans="1:6">
      <c r="A195" s="101"/>
      <c r="B195" s="103"/>
      <c r="C195" s="1" t="s">
        <v>14</v>
      </c>
      <c r="D195" s="58">
        <v>91</v>
      </c>
      <c r="E195" s="58">
        <v>5</v>
      </c>
      <c r="F195" s="30"/>
    </row>
    <row r="196" spans="1:6">
      <c r="A196" s="101"/>
      <c r="B196" s="103"/>
      <c r="C196" s="1" t="s">
        <v>15</v>
      </c>
      <c r="D196" s="16"/>
      <c r="E196" s="16"/>
      <c r="F196" s="30"/>
    </row>
    <row r="197" spans="1:6">
      <c r="A197" s="101"/>
      <c r="B197" s="103"/>
      <c r="C197" s="1" t="s">
        <v>16</v>
      </c>
      <c r="D197" s="16"/>
      <c r="E197" s="16"/>
      <c r="F197" s="30"/>
    </row>
    <row r="198" spans="1:6">
      <c r="A198" s="101"/>
      <c r="B198" s="103"/>
      <c r="C198" s="1" t="s">
        <v>17</v>
      </c>
      <c r="D198" s="16"/>
      <c r="E198" s="16"/>
      <c r="F198" s="30"/>
    </row>
    <row r="199" spans="1:6" ht="24.75" customHeight="1">
      <c r="A199" s="101" t="s">
        <v>19</v>
      </c>
      <c r="B199" s="103" t="s">
        <v>58</v>
      </c>
      <c r="C199" s="2" t="s">
        <v>3</v>
      </c>
      <c r="D199" s="16">
        <f>SUM(D200:D203)</f>
        <v>853</v>
      </c>
      <c r="E199" s="16">
        <f>SUM(E200:E203)</f>
        <v>757.8</v>
      </c>
      <c r="F199" s="30"/>
    </row>
    <row r="200" spans="1:6">
      <c r="A200" s="101"/>
      <c r="B200" s="103"/>
      <c r="C200" s="1" t="s">
        <v>14</v>
      </c>
      <c r="D200" s="16">
        <v>853</v>
      </c>
      <c r="E200" s="16">
        <v>757.8</v>
      </c>
      <c r="F200" s="30"/>
    </row>
    <row r="201" spans="1:6">
      <c r="A201" s="101"/>
      <c r="B201" s="103"/>
      <c r="C201" s="1" t="s">
        <v>15</v>
      </c>
      <c r="D201" s="16"/>
      <c r="E201" s="16"/>
      <c r="F201" s="30"/>
    </row>
    <row r="202" spans="1:6">
      <c r="A202" s="101"/>
      <c r="B202" s="103"/>
      <c r="C202" s="1" t="s">
        <v>16</v>
      </c>
      <c r="D202" s="16"/>
      <c r="E202" s="16"/>
      <c r="F202" s="30"/>
    </row>
    <row r="203" spans="1:6">
      <c r="A203" s="101"/>
      <c r="B203" s="103"/>
      <c r="C203" s="1" t="s">
        <v>17</v>
      </c>
      <c r="D203" s="16"/>
      <c r="E203" s="16"/>
      <c r="F203" s="30"/>
    </row>
    <row r="204" spans="1:6" ht="21.75" customHeight="1">
      <c r="A204" s="101" t="s">
        <v>36</v>
      </c>
      <c r="B204" s="103" t="s">
        <v>59</v>
      </c>
      <c r="C204" s="2" t="s">
        <v>3</v>
      </c>
      <c r="D204" s="16">
        <v>0</v>
      </c>
      <c r="E204" s="16">
        <v>0</v>
      </c>
      <c r="F204" s="30"/>
    </row>
    <row r="205" spans="1:6">
      <c r="A205" s="101"/>
      <c r="B205" s="103"/>
      <c r="C205" s="1" t="s">
        <v>14</v>
      </c>
      <c r="D205" s="16"/>
      <c r="E205" s="16"/>
      <c r="F205" s="30"/>
    </row>
    <row r="206" spans="1:6">
      <c r="A206" s="101"/>
      <c r="B206" s="103"/>
      <c r="C206" s="1" t="s">
        <v>15</v>
      </c>
      <c r="D206" s="16"/>
      <c r="E206" s="16"/>
      <c r="F206" s="30"/>
    </row>
    <row r="207" spans="1:6">
      <c r="A207" s="101"/>
      <c r="B207" s="103"/>
      <c r="C207" s="1" t="s">
        <v>16</v>
      </c>
      <c r="D207" s="16"/>
      <c r="E207" s="16"/>
      <c r="F207" s="30"/>
    </row>
    <row r="208" spans="1:6">
      <c r="A208" s="101"/>
      <c r="B208" s="103"/>
      <c r="C208" s="1" t="s">
        <v>17</v>
      </c>
      <c r="D208" s="16"/>
      <c r="E208" s="16"/>
      <c r="F208" s="30"/>
    </row>
    <row r="209" spans="1:7" ht="12.75" customHeight="1">
      <c r="A209" s="110" t="s">
        <v>60</v>
      </c>
      <c r="B209" s="111"/>
      <c r="C209" s="29" t="s">
        <v>3</v>
      </c>
      <c r="D209" s="48">
        <f>SUM(D210:D213)</f>
        <v>20</v>
      </c>
      <c r="E209" s="48">
        <f>SUM(E210:E213)</f>
        <v>9.1999999999999993</v>
      </c>
      <c r="F209" s="30"/>
    </row>
    <row r="210" spans="1:7">
      <c r="A210" s="112"/>
      <c r="B210" s="113"/>
      <c r="C210" s="19" t="s">
        <v>14</v>
      </c>
      <c r="D210" s="48">
        <f t="shared" ref="D210:E213" si="6">SUM(D215+D220+D225+D230)</f>
        <v>20</v>
      </c>
      <c r="E210" s="48">
        <f t="shared" si="6"/>
        <v>9.1999999999999993</v>
      </c>
      <c r="F210" s="30"/>
    </row>
    <row r="211" spans="1:7">
      <c r="A211" s="112"/>
      <c r="B211" s="113"/>
      <c r="C211" s="19" t="s">
        <v>15</v>
      </c>
      <c r="D211" s="48">
        <f t="shared" si="6"/>
        <v>0</v>
      </c>
      <c r="E211" s="48">
        <f t="shared" si="6"/>
        <v>0</v>
      </c>
      <c r="F211" s="30"/>
    </row>
    <row r="212" spans="1:7">
      <c r="A212" s="112"/>
      <c r="B212" s="113"/>
      <c r="C212" s="19" t="s">
        <v>16</v>
      </c>
      <c r="D212" s="75">
        <f t="shared" si="6"/>
        <v>0</v>
      </c>
      <c r="E212" s="75">
        <f t="shared" si="6"/>
        <v>0</v>
      </c>
      <c r="F212" s="30"/>
    </row>
    <row r="213" spans="1:7">
      <c r="A213" s="112"/>
      <c r="B213" s="113"/>
      <c r="C213" s="19" t="s">
        <v>17</v>
      </c>
      <c r="D213" s="75">
        <f t="shared" si="6"/>
        <v>0</v>
      </c>
      <c r="E213" s="75">
        <f t="shared" si="6"/>
        <v>0</v>
      </c>
      <c r="F213" s="30"/>
    </row>
    <row r="214" spans="1:7" ht="24" customHeight="1">
      <c r="A214" s="101" t="s">
        <v>35</v>
      </c>
      <c r="B214" s="103" t="s">
        <v>61</v>
      </c>
      <c r="C214" s="2" t="s">
        <v>3</v>
      </c>
      <c r="D214" s="74">
        <f>SUM(D215:D218)</f>
        <v>0</v>
      </c>
      <c r="E214" s="74">
        <f>SUM(E215:E218)</f>
        <v>0</v>
      </c>
      <c r="F214" s="30"/>
    </row>
    <row r="215" spans="1:7">
      <c r="A215" s="101"/>
      <c r="B215" s="103"/>
      <c r="C215" s="1" t="s">
        <v>14</v>
      </c>
      <c r="D215" s="74">
        <v>0</v>
      </c>
      <c r="E215" s="74">
        <v>0</v>
      </c>
      <c r="F215" s="30"/>
    </row>
    <row r="216" spans="1:7">
      <c r="A216" s="101"/>
      <c r="B216" s="103"/>
      <c r="C216" s="1" t="s">
        <v>15</v>
      </c>
      <c r="D216" s="74"/>
      <c r="E216" s="74"/>
      <c r="F216" s="30"/>
    </row>
    <row r="217" spans="1:7">
      <c r="A217" s="101"/>
      <c r="B217" s="103"/>
      <c r="C217" s="1" t="s">
        <v>16</v>
      </c>
      <c r="D217" s="74"/>
      <c r="E217" s="74"/>
      <c r="F217" s="30"/>
    </row>
    <row r="218" spans="1:7">
      <c r="A218" s="101"/>
      <c r="B218" s="103"/>
      <c r="C218" s="1" t="s">
        <v>17</v>
      </c>
      <c r="D218" s="74"/>
      <c r="E218" s="74"/>
      <c r="F218" s="30"/>
      <c r="G218" t="s">
        <v>86</v>
      </c>
    </row>
    <row r="219" spans="1:7" ht="17.25" customHeight="1">
      <c r="A219" s="101" t="s">
        <v>19</v>
      </c>
      <c r="B219" s="102" t="s">
        <v>62</v>
      </c>
      <c r="C219" s="2" t="s">
        <v>3</v>
      </c>
      <c r="D219" s="74">
        <f>SUM(D220:D223)</f>
        <v>0</v>
      </c>
      <c r="E219" s="74">
        <f>SUM(E220:E223)</f>
        <v>0</v>
      </c>
      <c r="F219" s="30"/>
    </row>
    <row r="220" spans="1:7">
      <c r="A220" s="101"/>
      <c r="B220" s="102"/>
      <c r="C220" s="1" t="s">
        <v>14</v>
      </c>
      <c r="D220" s="74">
        <v>0</v>
      </c>
      <c r="E220" s="74">
        <v>0</v>
      </c>
      <c r="F220" s="30"/>
    </row>
    <row r="221" spans="1:7">
      <c r="A221" s="101"/>
      <c r="B221" s="102"/>
      <c r="C221" s="1" t="s">
        <v>15</v>
      </c>
      <c r="D221" s="74"/>
      <c r="E221" s="74"/>
      <c r="F221" s="30"/>
    </row>
    <row r="222" spans="1:7">
      <c r="A222" s="101"/>
      <c r="B222" s="102"/>
      <c r="C222" s="1" t="s">
        <v>16</v>
      </c>
      <c r="D222" s="74"/>
      <c r="E222" s="74"/>
      <c r="F222" s="30"/>
    </row>
    <row r="223" spans="1:7">
      <c r="A223" s="101"/>
      <c r="B223" s="102"/>
      <c r="C223" s="1" t="s">
        <v>17</v>
      </c>
      <c r="D223" s="74"/>
      <c r="E223" s="74"/>
      <c r="F223" s="30"/>
    </row>
    <row r="224" spans="1:7" ht="21.75" customHeight="1">
      <c r="A224" s="101" t="s">
        <v>36</v>
      </c>
      <c r="B224" s="102" t="s">
        <v>63</v>
      </c>
      <c r="C224" s="2" t="s">
        <v>3</v>
      </c>
      <c r="D224" s="74">
        <f>SUM(D225:D228)</f>
        <v>20</v>
      </c>
      <c r="E224" s="74">
        <f>SUM(E225:E228)</f>
        <v>9.1999999999999993</v>
      </c>
      <c r="F224" s="30"/>
    </row>
    <row r="225" spans="1:6">
      <c r="A225" s="101"/>
      <c r="B225" s="102"/>
      <c r="C225" s="1" t="s">
        <v>14</v>
      </c>
      <c r="D225" s="74">
        <v>20</v>
      </c>
      <c r="E225" s="74">
        <v>9.1999999999999993</v>
      </c>
      <c r="F225" s="30"/>
    </row>
    <row r="226" spans="1:6">
      <c r="A226" s="101"/>
      <c r="B226" s="102"/>
      <c r="C226" s="1" t="s">
        <v>15</v>
      </c>
      <c r="D226" s="16"/>
      <c r="E226" s="16"/>
      <c r="F226" s="30"/>
    </row>
    <row r="227" spans="1:6">
      <c r="A227" s="101"/>
      <c r="B227" s="102"/>
      <c r="C227" s="1" t="s">
        <v>16</v>
      </c>
      <c r="D227" s="16"/>
      <c r="E227" s="16"/>
      <c r="F227" s="30"/>
    </row>
    <row r="228" spans="1:6">
      <c r="A228" s="101"/>
      <c r="B228" s="102"/>
      <c r="C228" s="1" t="s">
        <v>17</v>
      </c>
      <c r="D228" s="16"/>
      <c r="E228" s="16"/>
      <c r="F228" s="30"/>
    </row>
    <row r="229" spans="1:6" ht="18" customHeight="1">
      <c r="A229" s="101" t="s">
        <v>21</v>
      </c>
      <c r="B229" s="100" t="s">
        <v>82</v>
      </c>
      <c r="C229" s="2" t="s">
        <v>3</v>
      </c>
      <c r="D229" s="16">
        <f>SUM(D230:D233)</f>
        <v>0</v>
      </c>
      <c r="E229" s="16">
        <f>SUM(E230:E233)</f>
        <v>0</v>
      </c>
      <c r="F229" s="30"/>
    </row>
    <row r="230" spans="1:6" ht="17.25" customHeight="1">
      <c r="A230" s="101"/>
      <c r="B230" s="100"/>
      <c r="C230" s="1" t="s">
        <v>14</v>
      </c>
      <c r="D230" s="16">
        <v>0</v>
      </c>
      <c r="E230" s="16">
        <v>0</v>
      </c>
      <c r="F230" s="30"/>
    </row>
    <row r="231" spans="1:6" ht="15" customHeight="1">
      <c r="A231" s="101"/>
      <c r="B231" s="100"/>
      <c r="C231" s="1" t="s">
        <v>15</v>
      </c>
      <c r="D231" s="16"/>
      <c r="E231" s="16"/>
      <c r="F231" s="30"/>
    </row>
    <row r="232" spans="1:6" ht="21" customHeight="1">
      <c r="A232" s="101"/>
      <c r="B232" s="100"/>
      <c r="C232" s="1" t="s">
        <v>16</v>
      </c>
      <c r="D232" s="16"/>
      <c r="E232" s="16"/>
      <c r="F232" s="30"/>
    </row>
    <row r="233" spans="1:6" ht="27" customHeight="1">
      <c r="A233" s="101"/>
      <c r="B233" s="100"/>
      <c r="C233" s="1" t="s">
        <v>17</v>
      </c>
      <c r="D233" s="16"/>
      <c r="E233" s="16"/>
      <c r="F233" s="30"/>
    </row>
    <row r="234" spans="1:6">
      <c r="A234" s="145" t="s">
        <v>98</v>
      </c>
      <c r="B234" s="146"/>
      <c r="C234" s="69" t="s">
        <v>3</v>
      </c>
      <c r="D234" s="33">
        <f>SUM(D235:D238)</f>
        <v>4307.3999999999996</v>
      </c>
      <c r="E234" s="33">
        <f>SUM(E235:E238)</f>
        <v>2461.3000000000002</v>
      </c>
    </row>
    <row r="235" spans="1:6">
      <c r="A235" s="147"/>
      <c r="B235" s="148"/>
      <c r="C235" s="69" t="s">
        <v>14</v>
      </c>
      <c r="D235" s="33">
        <v>0</v>
      </c>
      <c r="E235" s="33">
        <v>0</v>
      </c>
    </row>
    <row r="236" spans="1:6">
      <c r="A236" s="147"/>
      <c r="B236" s="148"/>
      <c r="C236" s="69" t="s">
        <v>15</v>
      </c>
      <c r="D236" s="33">
        <v>2424.4</v>
      </c>
      <c r="E236" s="33">
        <v>1385.4</v>
      </c>
    </row>
    <row r="237" spans="1:6">
      <c r="A237" s="147"/>
      <c r="B237" s="148"/>
      <c r="C237" s="69" t="s">
        <v>16</v>
      </c>
      <c r="D237" s="33">
        <v>1883</v>
      </c>
      <c r="E237" s="33">
        <v>1075.9000000000001</v>
      </c>
    </row>
    <row r="238" spans="1:6">
      <c r="A238" s="147"/>
      <c r="B238" s="148"/>
      <c r="C238" s="69" t="s">
        <v>17</v>
      </c>
      <c r="D238" s="33">
        <v>0</v>
      </c>
      <c r="E238" s="33">
        <v>0</v>
      </c>
    </row>
    <row r="239" spans="1:6">
      <c r="B239" s="55"/>
      <c r="D239" s="17"/>
      <c r="E239" s="17"/>
    </row>
    <row r="240" spans="1:6">
      <c r="B240" s="55"/>
      <c r="D240" s="17"/>
      <c r="E240" s="17"/>
    </row>
    <row r="241" spans="2:5">
      <c r="B241" s="55"/>
      <c r="D241" s="17"/>
      <c r="E241" s="17"/>
    </row>
    <row r="242" spans="2:5">
      <c r="B242" s="55"/>
      <c r="D242" s="17"/>
      <c r="E242" s="17"/>
    </row>
    <row r="243" spans="2:5">
      <c r="B243" s="55"/>
      <c r="D243" s="17"/>
      <c r="E243" s="17"/>
    </row>
    <row r="244" spans="2:5">
      <c r="B244" s="55"/>
      <c r="D244" s="17"/>
      <c r="E244" s="17"/>
    </row>
    <row r="245" spans="2:5">
      <c r="B245" s="55"/>
      <c r="D245" s="17"/>
      <c r="E245" s="17"/>
    </row>
    <row r="246" spans="2:5">
      <c r="B246" s="55"/>
      <c r="D246" s="17"/>
      <c r="E246" s="17"/>
    </row>
    <row r="247" spans="2:5">
      <c r="B247" s="55"/>
      <c r="D247" s="17"/>
      <c r="E247" s="17"/>
    </row>
    <row r="248" spans="2:5">
      <c r="B248" s="55"/>
      <c r="D248" s="17"/>
      <c r="E248" s="17"/>
    </row>
    <row r="249" spans="2:5">
      <c r="D249" s="17"/>
      <c r="E249" s="17"/>
    </row>
    <row r="250" spans="2:5">
      <c r="D250" s="17"/>
      <c r="E250" s="17"/>
    </row>
    <row r="251" spans="2:5">
      <c r="D251" s="17"/>
      <c r="E251" s="17"/>
    </row>
    <row r="252" spans="2:5">
      <c r="D252" s="17"/>
      <c r="E252" s="17"/>
    </row>
    <row r="253" spans="2:5">
      <c r="D253" s="17"/>
      <c r="E253" s="17"/>
    </row>
    <row r="254" spans="2:5">
      <c r="D254" s="17"/>
      <c r="E254" s="17"/>
    </row>
    <row r="255" spans="2:5">
      <c r="D255" s="17"/>
      <c r="E255" s="17"/>
    </row>
    <row r="256" spans="2:5">
      <c r="D256" s="17"/>
      <c r="E256" s="17"/>
    </row>
    <row r="257" spans="4:5">
      <c r="D257" s="17"/>
      <c r="E257" s="17"/>
    </row>
    <row r="258" spans="4:5">
      <c r="D258" s="17"/>
      <c r="E258" s="17"/>
    </row>
    <row r="259" spans="4:5">
      <c r="D259" s="17"/>
      <c r="E259" s="17"/>
    </row>
    <row r="260" spans="4:5">
      <c r="D260" s="17"/>
      <c r="E260" s="17"/>
    </row>
    <row r="261" spans="4:5">
      <c r="D261" s="17"/>
      <c r="E261" s="17"/>
    </row>
    <row r="262" spans="4:5">
      <c r="D262" s="17"/>
      <c r="E262" s="17"/>
    </row>
    <row r="263" spans="4:5">
      <c r="D263" s="17"/>
      <c r="E263" s="17"/>
    </row>
    <row r="264" spans="4:5">
      <c r="D264" s="17"/>
      <c r="E264" s="17"/>
    </row>
    <row r="265" spans="4:5">
      <c r="D265" s="17"/>
      <c r="E265" s="17"/>
    </row>
    <row r="266" spans="4:5">
      <c r="D266" s="17"/>
      <c r="E266" s="17"/>
    </row>
    <row r="267" spans="4:5">
      <c r="D267" s="17"/>
      <c r="E267" s="17"/>
    </row>
    <row r="268" spans="4:5">
      <c r="D268" s="17"/>
      <c r="E268" s="17"/>
    </row>
    <row r="269" spans="4:5">
      <c r="D269" s="17"/>
      <c r="E269" s="17"/>
    </row>
    <row r="270" spans="4:5">
      <c r="D270" s="17"/>
      <c r="E270" s="17"/>
    </row>
    <row r="271" spans="4:5">
      <c r="D271" s="17"/>
      <c r="E271" s="17"/>
    </row>
    <row r="272" spans="4:5">
      <c r="D272" s="17"/>
      <c r="E272" s="17"/>
    </row>
    <row r="273" spans="4:5">
      <c r="D273" s="17"/>
      <c r="E273" s="17"/>
    </row>
    <row r="274" spans="4:5">
      <c r="D274" s="17"/>
      <c r="E274" s="17"/>
    </row>
    <row r="275" spans="4:5">
      <c r="D275" s="17"/>
      <c r="E275" s="17"/>
    </row>
    <row r="276" spans="4:5">
      <c r="D276" s="17"/>
      <c r="E276" s="17"/>
    </row>
    <row r="277" spans="4:5">
      <c r="D277" s="17"/>
      <c r="E277" s="17"/>
    </row>
    <row r="278" spans="4:5">
      <c r="D278" s="17"/>
      <c r="E278" s="17"/>
    </row>
    <row r="279" spans="4:5">
      <c r="D279" s="17"/>
      <c r="E279" s="17"/>
    </row>
    <row r="280" spans="4:5">
      <c r="D280" s="17"/>
      <c r="E280" s="17"/>
    </row>
    <row r="281" spans="4:5">
      <c r="D281" s="17"/>
      <c r="E281" s="17"/>
    </row>
    <row r="282" spans="4:5">
      <c r="D282" s="17"/>
      <c r="E282" s="17"/>
    </row>
    <row r="283" spans="4:5">
      <c r="D283" s="17"/>
      <c r="E283" s="17"/>
    </row>
    <row r="284" spans="4:5">
      <c r="D284" s="17"/>
      <c r="E284" s="17"/>
    </row>
    <row r="285" spans="4:5">
      <c r="D285" s="17"/>
      <c r="E285" s="17"/>
    </row>
    <row r="286" spans="4:5">
      <c r="D286" s="17"/>
      <c r="E286" s="17"/>
    </row>
    <row r="287" spans="4:5">
      <c r="D287" s="17"/>
      <c r="E287" s="17"/>
    </row>
    <row r="288" spans="4:5">
      <c r="D288" s="17"/>
      <c r="E288" s="17"/>
    </row>
    <row r="289" spans="4:5">
      <c r="D289" s="17"/>
      <c r="E289" s="17"/>
    </row>
    <row r="290" spans="4:5">
      <c r="D290" s="17"/>
      <c r="E290" s="17"/>
    </row>
    <row r="291" spans="4:5">
      <c r="D291" s="17"/>
      <c r="E291" s="17"/>
    </row>
    <row r="292" spans="4:5">
      <c r="D292" s="17"/>
      <c r="E292" s="17"/>
    </row>
    <row r="293" spans="4:5">
      <c r="D293" s="17"/>
      <c r="E293" s="17"/>
    </row>
    <row r="294" spans="4:5">
      <c r="D294" s="17"/>
      <c r="E294" s="17"/>
    </row>
    <row r="295" spans="4:5">
      <c r="D295" s="17"/>
      <c r="E295" s="17"/>
    </row>
    <row r="296" spans="4:5">
      <c r="D296" s="17"/>
      <c r="E296" s="17"/>
    </row>
    <row r="297" spans="4:5">
      <c r="D297" s="17"/>
      <c r="E297" s="17"/>
    </row>
    <row r="298" spans="4:5">
      <c r="D298" s="17"/>
      <c r="E298" s="17"/>
    </row>
    <row r="299" spans="4:5">
      <c r="D299" s="17"/>
      <c r="E299" s="17"/>
    </row>
    <row r="300" spans="4:5">
      <c r="D300" s="17"/>
      <c r="E300" s="17"/>
    </row>
    <row r="301" spans="4:5">
      <c r="D301" s="17"/>
      <c r="E301" s="17"/>
    </row>
    <row r="302" spans="4:5">
      <c r="D302" s="17"/>
      <c r="E302" s="17"/>
    </row>
    <row r="303" spans="4:5">
      <c r="D303" s="17"/>
      <c r="E303" s="17"/>
    </row>
    <row r="304" spans="4:5">
      <c r="D304" s="17"/>
      <c r="E304" s="17"/>
    </row>
    <row r="305" spans="4:5">
      <c r="D305" s="17"/>
      <c r="E305" s="17"/>
    </row>
    <row r="306" spans="4:5">
      <c r="D306" s="17"/>
      <c r="E306" s="17"/>
    </row>
    <row r="307" spans="4:5">
      <c r="D307" s="17"/>
      <c r="E307" s="17"/>
    </row>
    <row r="308" spans="4:5">
      <c r="D308" s="17"/>
      <c r="E308" s="17"/>
    </row>
    <row r="309" spans="4:5">
      <c r="D309" s="17"/>
      <c r="E309" s="17"/>
    </row>
    <row r="310" spans="4:5">
      <c r="D310" s="17"/>
      <c r="E310" s="17"/>
    </row>
    <row r="311" spans="4:5">
      <c r="D311" s="17"/>
      <c r="E311" s="17"/>
    </row>
    <row r="312" spans="4:5">
      <c r="D312" s="17"/>
      <c r="E312" s="17"/>
    </row>
    <row r="313" spans="4:5">
      <c r="D313" s="17"/>
      <c r="E313" s="17"/>
    </row>
    <row r="314" spans="4:5">
      <c r="D314" s="17"/>
      <c r="E314" s="17"/>
    </row>
    <row r="315" spans="4:5">
      <c r="D315" s="17"/>
      <c r="E315" s="17"/>
    </row>
    <row r="316" spans="4:5">
      <c r="D316" s="17"/>
      <c r="E316" s="17"/>
    </row>
    <row r="317" spans="4:5">
      <c r="D317" s="17"/>
      <c r="E317" s="17"/>
    </row>
    <row r="318" spans="4:5">
      <c r="D318" s="17"/>
      <c r="E318" s="17"/>
    </row>
    <row r="319" spans="4:5">
      <c r="D319" s="17"/>
      <c r="E319" s="17"/>
    </row>
    <row r="320" spans="4:5">
      <c r="D320" s="17"/>
      <c r="E320" s="17"/>
    </row>
    <row r="321" spans="4:5">
      <c r="D321" s="17"/>
      <c r="E321" s="17"/>
    </row>
    <row r="322" spans="4:5">
      <c r="D322" s="17"/>
      <c r="E322" s="17"/>
    </row>
    <row r="323" spans="4:5">
      <c r="D323" s="17"/>
      <c r="E323" s="17"/>
    </row>
    <row r="324" spans="4:5">
      <c r="D324" s="17"/>
      <c r="E324" s="17"/>
    </row>
    <row r="325" spans="4:5">
      <c r="D325" s="17"/>
      <c r="E325" s="17"/>
    </row>
    <row r="326" spans="4:5">
      <c r="D326" s="17"/>
      <c r="E326" s="17"/>
    </row>
    <row r="327" spans="4:5">
      <c r="D327" s="17"/>
      <c r="E327" s="17"/>
    </row>
    <row r="328" spans="4:5">
      <c r="D328" s="17"/>
      <c r="E328" s="17"/>
    </row>
    <row r="329" spans="4:5">
      <c r="D329" s="17"/>
      <c r="E329" s="17"/>
    </row>
    <row r="330" spans="4:5">
      <c r="D330" s="17"/>
      <c r="E330" s="17"/>
    </row>
    <row r="331" spans="4:5">
      <c r="D331" s="17"/>
      <c r="E331" s="17"/>
    </row>
    <row r="332" spans="4:5">
      <c r="D332" s="17"/>
      <c r="E332" s="17"/>
    </row>
    <row r="333" spans="4:5">
      <c r="D333" s="17"/>
      <c r="E333" s="17"/>
    </row>
    <row r="334" spans="4:5">
      <c r="D334" s="17"/>
      <c r="E334" s="17"/>
    </row>
    <row r="335" spans="4:5">
      <c r="D335" s="17"/>
      <c r="E335" s="17"/>
    </row>
    <row r="336" spans="4:5">
      <c r="D336" s="17"/>
      <c r="E336" s="17"/>
    </row>
    <row r="337" spans="4:5">
      <c r="D337" s="17"/>
      <c r="E337" s="17"/>
    </row>
    <row r="338" spans="4:5">
      <c r="D338" s="17"/>
      <c r="E338" s="17"/>
    </row>
    <row r="339" spans="4:5">
      <c r="D339" s="17"/>
      <c r="E339" s="17"/>
    </row>
    <row r="340" spans="4:5">
      <c r="D340" s="17"/>
      <c r="E340" s="17"/>
    </row>
    <row r="341" spans="4:5">
      <c r="D341" s="17"/>
      <c r="E341" s="17"/>
    </row>
    <row r="342" spans="4:5">
      <c r="D342" s="17"/>
      <c r="E342" s="17"/>
    </row>
    <row r="343" spans="4:5">
      <c r="D343" s="17"/>
      <c r="E343" s="17"/>
    </row>
    <row r="344" spans="4:5">
      <c r="D344" s="17"/>
      <c r="E344" s="17"/>
    </row>
    <row r="345" spans="4:5">
      <c r="D345" s="17"/>
      <c r="E345" s="17"/>
    </row>
    <row r="346" spans="4:5">
      <c r="D346" s="17"/>
      <c r="E346" s="17"/>
    </row>
    <row r="347" spans="4:5">
      <c r="D347" s="17"/>
      <c r="E347" s="17"/>
    </row>
    <row r="348" spans="4:5">
      <c r="D348" s="17"/>
      <c r="E348" s="17"/>
    </row>
    <row r="349" spans="4:5">
      <c r="D349" s="17"/>
      <c r="E349" s="17"/>
    </row>
    <row r="350" spans="4:5">
      <c r="D350" s="17"/>
      <c r="E350" s="17"/>
    </row>
    <row r="351" spans="4:5">
      <c r="D351" s="17"/>
      <c r="E351" s="17"/>
    </row>
    <row r="352" spans="4:5">
      <c r="D352" s="17"/>
      <c r="E352" s="17"/>
    </row>
    <row r="353" spans="4:5">
      <c r="D353" s="17"/>
      <c r="E353" s="17"/>
    </row>
    <row r="354" spans="4:5">
      <c r="D354" s="17"/>
      <c r="E354" s="17"/>
    </row>
    <row r="355" spans="4:5">
      <c r="D355" s="17"/>
      <c r="E355" s="17"/>
    </row>
    <row r="356" spans="4:5">
      <c r="D356" s="17"/>
      <c r="E356" s="17"/>
    </row>
    <row r="357" spans="4:5">
      <c r="D357" s="17"/>
      <c r="E357" s="17"/>
    </row>
    <row r="358" spans="4:5">
      <c r="D358" s="17"/>
      <c r="E358" s="17"/>
    </row>
    <row r="359" spans="4:5">
      <c r="D359" s="17"/>
      <c r="E359" s="17"/>
    </row>
    <row r="360" spans="4:5">
      <c r="D360" s="17"/>
      <c r="E360" s="17"/>
    </row>
    <row r="361" spans="4:5">
      <c r="D361" s="17"/>
      <c r="E361" s="17"/>
    </row>
    <row r="362" spans="4:5">
      <c r="D362" s="17"/>
      <c r="E362" s="17"/>
    </row>
  </sheetData>
  <mergeCells count="85">
    <mergeCell ref="A234:B238"/>
    <mergeCell ref="A69:A73"/>
    <mergeCell ref="B69:B73"/>
    <mergeCell ref="A74:A78"/>
    <mergeCell ref="B54:B58"/>
    <mergeCell ref="A54:A58"/>
    <mergeCell ref="B64:B68"/>
    <mergeCell ref="A64:A68"/>
    <mergeCell ref="A59:A63"/>
    <mergeCell ref="B59:B63"/>
    <mergeCell ref="B74:B78"/>
    <mergeCell ref="A79:A83"/>
    <mergeCell ref="B79:B83"/>
    <mergeCell ref="A84:A88"/>
    <mergeCell ref="B84:B88"/>
    <mergeCell ref="A169:A173"/>
    <mergeCell ref="A39:A43"/>
    <mergeCell ref="B39:B43"/>
    <mergeCell ref="A44:B48"/>
    <mergeCell ref="A29:A33"/>
    <mergeCell ref="B49:B53"/>
    <mergeCell ref="A49:A53"/>
    <mergeCell ref="A24:A28"/>
    <mergeCell ref="B24:B28"/>
    <mergeCell ref="A9:B13"/>
    <mergeCell ref="B29:B33"/>
    <mergeCell ref="A34:A38"/>
    <mergeCell ref="B34:B38"/>
    <mergeCell ref="A3:E4"/>
    <mergeCell ref="A14:A18"/>
    <mergeCell ref="B14:B18"/>
    <mergeCell ref="A19:A23"/>
    <mergeCell ref="B19:B23"/>
    <mergeCell ref="B169:B173"/>
    <mergeCell ref="A114:A118"/>
    <mergeCell ref="B114:B118"/>
    <mergeCell ref="A119:A123"/>
    <mergeCell ref="B119:B123"/>
    <mergeCell ref="A164:A168"/>
    <mergeCell ref="B164:B168"/>
    <mergeCell ref="B124:B128"/>
    <mergeCell ref="A129:A133"/>
    <mergeCell ref="B129:B133"/>
    <mergeCell ref="A94:B98"/>
    <mergeCell ref="A99:A103"/>
    <mergeCell ref="A104:A108"/>
    <mergeCell ref="B104:B108"/>
    <mergeCell ref="A154:A158"/>
    <mergeCell ref="A134:A138"/>
    <mergeCell ref="B134:B138"/>
    <mergeCell ref="A144:A148"/>
    <mergeCell ref="A149:A153"/>
    <mergeCell ref="B144:B148"/>
    <mergeCell ref="B149:B153"/>
    <mergeCell ref="B154:B158"/>
    <mergeCell ref="A109:A113"/>
    <mergeCell ref="B109:B113"/>
    <mergeCell ref="A139:B143"/>
    <mergeCell ref="A124:A128"/>
    <mergeCell ref="A89:A93"/>
    <mergeCell ref="B89:B93"/>
    <mergeCell ref="A224:A228"/>
    <mergeCell ref="B224:B228"/>
    <mergeCell ref="B99:B103"/>
    <mergeCell ref="A209:B213"/>
    <mergeCell ref="A189:B193"/>
    <mergeCell ref="A159:B163"/>
    <mergeCell ref="A184:A188"/>
    <mergeCell ref="B184:B188"/>
    <mergeCell ref="A179:A183"/>
    <mergeCell ref="B179:B183"/>
    <mergeCell ref="A214:A218"/>
    <mergeCell ref="B214:B218"/>
    <mergeCell ref="A174:A178"/>
    <mergeCell ref="B174:B178"/>
    <mergeCell ref="B229:B233"/>
    <mergeCell ref="A229:A233"/>
    <mergeCell ref="A219:A223"/>
    <mergeCell ref="B219:B223"/>
    <mergeCell ref="A194:A198"/>
    <mergeCell ref="B194:B198"/>
    <mergeCell ref="A199:A203"/>
    <mergeCell ref="B199:B203"/>
    <mergeCell ref="A204:A208"/>
    <mergeCell ref="B204:B208"/>
  </mergeCells>
  <pageMargins left="0.9055118110236221" right="0.23622047244094491" top="0.47244094488188981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</dc:creator>
  <cp:lastModifiedBy>User</cp:lastModifiedBy>
  <cp:lastPrinted>2016-11-01T11:26:48Z</cp:lastPrinted>
  <dcterms:created xsi:type="dcterms:W3CDTF">2013-10-30T10:19:14Z</dcterms:created>
  <dcterms:modified xsi:type="dcterms:W3CDTF">2017-04-07T05:58:40Z</dcterms:modified>
</cp:coreProperties>
</file>